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barnes\appdata\local\bentley\projectwise\workingdir\ohiodot-pw.bentley.com_ohiodot-pw-02\adam.barnes@dot.ohio.gov\d0657038\"/>
    </mc:Choice>
  </mc:AlternateContent>
  <xr:revisionPtr revIDLastSave="0" documentId="13_ncr:1_{A42A046B-8F43-4AFD-847E-54D4CB072C1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137" i="1" l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E173" i="1" l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K10" i="1"/>
  <c r="L10" i="1"/>
  <c r="L23" i="1"/>
  <c r="L47" i="1" s="1"/>
  <c r="AE149" i="1" l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Q47" i="1" s="1"/>
  <c r="P23" i="1"/>
  <c r="P47" i="1" s="1"/>
  <c r="O23" i="1"/>
  <c r="O47" i="1" s="1"/>
  <c r="N23" i="1"/>
  <c r="N47" i="1" s="1"/>
  <c r="M23" i="1"/>
  <c r="M47" i="1" s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K23" i="1"/>
  <c r="K47" i="1" s="1"/>
  <c r="D7" i="1" l="1"/>
  <c r="D49" i="1" s="1"/>
  <c r="D91" i="1" s="1"/>
  <c r="D133" i="1" s="1"/>
</calcChain>
</file>

<file path=xl/sharedStrings.xml><?xml version="1.0" encoding="utf-8"?>
<sst xmlns="http://schemas.openxmlformats.org/spreadsheetml/2006/main" count="61" uniqueCount="32">
  <si>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</si>
  <si>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</si>
  <si>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</si>
  <si>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</si>
  <si>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</si>
  <si>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</si>
  <si>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</si>
  <si>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</si>
  <si>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</si>
  <si>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</si>
  <si>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</si>
  <si>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</si>
  <si>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</si>
  <si>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</si>
  <si>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</si>
  <si>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</si>
  <si>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</si>
  <si>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</si>
  <si>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</si>
  <si>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</si>
  <si>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REF NO.</t>
  </si>
  <si>
    <t xml:space="preserve"> </t>
  </si>
  <si>
    <t>611E98470</t>
  </si>
  <si>
    <t>D1</t>
  </si>
  <si>
    <t>611E02000</t>
  </si>
  <si>
    <t>611E04900</t>
  </si>
  <si>
    <t>611E99574</t>
  </si>
  <si>
    <t>D2</t>
  </si>
  <si>
    <t>D3</t>
  </si>
  <si>
    <t>D4</t>
  </si>
  <si>
    <t>602E20000</t>
  </si>
  <si>
    <t>611e07400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</si>
</sst>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7" fillId="0" borderId="6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46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</row>
        <row r="5649">
          <cell r="A5649" t="str">
            <v>638E10900</v>
          </cell>
          <cell r="C5649" t="str">
            <v>EACH</v>
          </cell>
          <cell r="D5649" t="str">
            <v>SERVICE BOX ADJUSTED TO GRADE</v>
          </cell>
          <cell r="F5649">
            <v>0</v>
          </cell>
        </row>
        <row r="5650">
          <cell r="A5650" t="str">
            <v>638E10901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</row>
        <row r="5651">
          <cell r="A5651" t="str">
            <v>638E11100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</row>
        <row r="5652">
          <cell r="A5652" t="str">
            <v>638E11101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</row>
        <row r="5653">
          <cell r="A5653" t="str">
            <v>638E11102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</row>
        <row r="5654">
          <cell r="A5654" t="str">
            <v>638E11103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</row>
        <row r="5655">
          <cell r="A5655" t="str">
            <v>638E11200</v>
          </cell>
          <cell r="C5655" t="str">
            <v>EACH</v>
          </cell>
          <cell r="D5655" t="str">
            <v>METER, SETTING, STOP AND CHAMBER</v>
          </cell>
          <cell r="F5655">
            <v>0</v>
          </cell>
        </row>
        <row r="5656">
          <cell r="A5656" t="str">
            <v>638E11201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</row>
        <row r="5657">
          <cell r="A5657" t="str">
            <v>638E11296</v>
          </cell>
          <cell r="C5657" t="str">
            <v>EACH</v>
          </cell>
          <cell r="D5657" t="str">
            <v>3/4" AIR RELEASE VALVE</v>
          </cell>
          <cell r="F5657">
            <v>0</v>
          </cell>
        </row>
        <row r="5658">
          <cell r="A5658" t="str">
            <v>638E11297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</row>
        <row r="5659">
          <cell r="A5659" t="str">
            <v>638E11300</v>
          </cell>
          <cell r="C5659" t="str">
            <v>EACH</v>
          </cell>
          <cell r="D5659" t="str">
            <v>1" AIR RELEASE VALVE</v>
          </cell>
          <cell r="F5659">
            <v>0</v>
          </cell>
        </row>
        <row r="5660">
          <cell r="A5660" t="str">
            <v>638E11301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</row>
        <row r="5661">
          <cell r="A5661" t="str">
            <v>638E11310</v>
          </cell>
          <cell r="C5661" t="str">
            <v>EACH</v>
          </cell>
          <cell r="D5661" t="str">
            <v>2" AIR RELEASE VALVE</v>
          </cell>
          <cell r="F5661">
            <v>0</v>
          </cell>
        </row>
        <row r="5662">
          <cell r="A5662" t="str">
            <v>638E11500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</row>
        <row r="6840">
          <cell r="A6840" t="str">
            <v>660E30001</v>
          </cell>
          <cell r="C6840" t="str">
            <v>SY</v>
          </cell>
          <cell r="D6840" t="str">
            <v>SODDING UNSTAKED, AS PER PLAN</v>
          </cell>
          <cell r="F6840">
            <v>0</v>
          </cell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</row>
        <row r="7278">
          <cell r="A7278" t="str">
            <v>807E11300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73"/>
  <sheetViews>
    <sheetView showGridLines="0" tabSelected="1" zoomScaleNormal="100" workbookViewId="0">
      <selection activeCell="Q9" sqref="Q9"/>
    </sheetView>
  </sheetViews>
  <sheetFormatPr defaultColWidth="9.140625"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8</v>
      </c>
      <c r="H1" s="3" t="s">
        <v>16</v>
      </c>
      <c r="I1" s="2" t="s">
        <v>14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5"/>
      <c r="AD1" s="25"/>
      <c r="AE1" s="25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5"/>
      <c r="AD2" s="25"/>
      <c r="AE2" s="25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7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5"/>
      <c r="AD3" s="25"/>
      <c r="AE3" s="25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15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5"/>
      <c r="AD4" s="25"/>
      <c r="AE4" s="25"/>
    </row>
    <row r="5" spans="1:38" ht="12.75" customHeight="1" x14ac:dyDescent="0.2">
      <c r="D5" s="2"/>
      <c r="E5" s="3"/>
      <c r="F5" s="4"/>
      <c r="G5" s="4"/>
      <c r="H5" s="3"/>
      <c r="I5" s="2"/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25"/>
      <c r="AD5" s="25"/>
      <c r="AE5" s="25"/>
    </row>
    <row r="6" spans="1:38" ht="12.75" customHeight="1" thickBot="1" x14ac:dyDescent="0.25"/>
    <row r="7" spans="1:38" ht="12.75" customHeight="1" thickBot="1" x14ac:dyDescent="0.25">
      <c r="B7" s="27" t="s">
        <v>11</v>
      </c>
      <c r="D7" s="36">
        <f>AG7</f>
        <v>1</v>
      </c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28">
        <v>1</v>
      </c>
      <c r="D8" s="37" t="s">
        <v>9</v>
      </c>
      <c r="E8" s="37"/>
      <c r="F8" s="37"/>
      <c r="G8" s="37"/>
      <c r="H8" s="37"/>
      <c r="I8" s="37"/>
      <c r="J8" s="37"/>
      <c r="K8" s="26" t="s">
        <v>30</v>
      </c>
      <c r="L8" s="26" t="s">
        <v>24</v>
      </c>
      <c r="M8" s="26" t="s">
        <v>25</v>
      </c>
      <c r="N8" s="26" t="s">
        <v>31</v>
      </c>
      <c r="O8" s="26" t="s">
        <v>22</v>
      </c>
      <c r="P8" s="26" t="s">
        <v>26</v>
      </c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8" ht="12.75" customHeight="1" thickBot="1" x14ac:dyDescent="0.25">
      <c r="D9" s="38" t="s">
        <v>10</v>
      </c>
      <c r="E9" s="38"/>
      <c r="F9" s="38"/>
      <c r="G9" s="38"/>
      <c r="H9" s="38"/>
      <c r="I9" s="38"/>
      <c r="J9" s="38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56" t="s">
        <v>12</v>
      </c>
      <c r="D10" s="39" t="s">
        <v>20</v>
      </c>
      <c r="E10" s="39" t="s">
        <v>0</v>
      </c>
      <c r="F10" s="42" t="s">
        <v>1</v>
      </c>
      <c r="G10" s="43"/>
      <c r="H10" s="43"/>
      <c r="I10" s="43"/>
      <c r="J10" s="44"/>
      <c r="K10" s="7" t="str">
        <f t="shared" ref="K10:AE10" si="0">IF(OR(TRIM(K8)=0,TRIM(K8)=""),"",IF(IFERROR(TRIM(INDEX(QryItemNamed,MATCH(TRIM(K8),ITEM,0),2)),"")="Y","SPECIAL",LEFT(IFERROR(TRIM(INDEX(ITEM,MATCH(TRIM(K8),ITEM,0))),""),3)))</f>
        <v>602</v>
      </c>
      <c r="L10" s="8" t="str">
        <f t="shared" si="0"/>
        <v>611</v>
      </c>
      <c r="M10" s="8" t="str">
        <f t="shared" si="0"/>
        <v>611</v>
      </c>
      <c r="N10" s="8" t="str">
        <f t="shared" si="0"/>
        <v>611</v>
      </c>
      <c r="O10" s="8" t="str">
        <f t="shared" si="0"/>
        <v>611</v>
      </c>
      <c r="P10" s="8" t="str">
        <f t="shared" si="0"/>
        <v>611</v>
      </c>
      <c r="Q10" s="8" t="str">
        <f t="shared" si="0"/>
        <v/>
      </c>
      <c r="R10" s="8" t="str">
        <f t="shared" si="0"/>
        <v/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57"/>
      <c r="D11" s="40"/>
      <c r="E11" s="40"/>
      <c r="F11" s="45"/>
      <c r="G11" s="46"/>
      <c r="H11" s="46"/>
      <c r="I11" s="46"/>
      <c r="J11" s="47"/>
      <c r="K11" s="51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CONCRETE MASONRY</v>
      </c>
      <c r="L11" s="52" t="str">
        <f t="shared" si="1"/>
        <v>8" CONDUIT, TYPE C</v>
      </c>
      <c r="M11" s="52" t="str">
        <f t="shared" si="1"/>
        <v>12" CONDUIT, TYPE D</v>
      </c>
      <c r="N11" s="52" t="str">
        <f t="shared" si="1"/>
        <v>18" CONDUIT, TYPE B</v>
      </c>
      <c r="O11" s="35" t="str">
        <f t="shared" si="1"/>
        <v>CATCH BASIN, NO. 2-2B</v>
      </c>
      <c r="P11" s="35" t="str">
        <f t="shared" si="1"/>
        <v>MANHOLE, NO. 3</v>
      </c>
      <c r="Q11" s="35" t="str">
        <f t="shared" si="1"/>
        <v/>
      </c>
      <c r="R11" s="35" t="str">
        <f t="shared" si="1"/>
        <v/>
      </c>
      <c r="S11" s="35" t="str">
        <f t="shared" si="1"/>
        <v/>
      </c>
      <c r="T11" s="35" t="str">
        <f t="shared" si="1"/>
        <v/>
      </c>
      <c r="U11" s="35" t="str">
        <f t="shared" si="1"/>
        <v/>
      </c>
      <c r="V11" s="35" t="str">
        <f t="shared" si="1"/>
        <v/>
      </c>
      <c r="W11" s="35" t="str">
        <f t="shared" si="1"/>
        <v/>
      </c>
      <c r="X11" s="35" t="str">
        <f t="shared" si="1"/>
        <v/>
      </c>
      <c r="Y11" s="35" t="str">
        <f t="shared" si="1"/>
        <v/>
      </c>
      <c r="Z11" s="35" t="str">
        <f t="shared" si="1"/>
        <v/>
      </c>
      <c r="AA11" s="53" t="str">
        <f t="shared" si="1"/>
        <v/>
      </c>
      <c r="AB11" s="35" t="str">
        <f t="shared" si="1"/>
        <v/>
      </c>
      <c r="AC11" s="35" t="str">
        <f t="shared" si="1"/>
        <v/>
      </c>
      <c r="AD11" s="35" t="str">
        <f t="shared" si="1"/>
        <v/>
      </c>
      <c r="AE11" s="35" t="str">
        <f t="shared" si="1"/>
        <v/>
      </c>
    </row>
    <row r="12" spans="1:38" ht="12.75" customHeight="1" x14ac:dyDescent="0.2">
      <c r="B12" s="57"/>
      <c r="D12" s="40"/>
      <c r="E12" s="40"/>
      <c r="F12" s="45"/>
      <c r="G12" s="46"/>
      <c r="H12" s="46"/>
      <c r="I12" s="46"/>
      <c r="J12" s="47"/>
      <c r="K12" s="51"/>
      <c r="L12" s="52"/>
      <c r="M12" s="52"/>
      <c r="N12" s="52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54"/>
      <c r="AB12" s="35"/>
      <c r="AC12" s="35"/>
      <c r="AD12" s="35"/>
      <c r="AE12" s="35"/>
    </row>
    <row r="13" spans="1:38" ht="12.75" customHeight="1" x14ac:dyDescent="0.2">
      <c r="B13" s="57"/>
      <c r="D13" s="40"/>
      <c r="E13" s="40"/>
      <c r="F13" s="45"/>
      <c r="G13" s="46"/>
      <c r="H13" s="46"/>
      <c r="I13" s="46"/>
      <c r="J13" s="47"/>
      <c r="K13" s="51"/>
      <c r="L13" s="52"/>
      <c r="M13" s="52"/>
      <c r="N13" s="52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54"/>
      <c r="AB13" s="35"/>
      <c r="AC13" s="35"/>
      <c r="AD13" s="35"/>
      <c r="AE13" s="35"/>
    </row>
    <row r="14" spans="1:38" ht="12.75" customHeight="1" x14ac:dyDescent="0.2">
      <c r="B14" s="57"/>
      <c r="D14" s="40"/>
      <c r="E14" s="40"/>
      <c r="F14" s="45"/>
      <c r="G14" s="46"/>
      <c r="H14" s="46"/>
      <c r="I14" s="46"/>
      <c r="J14" s="47"/>
      <c r="K14" s="51"/>
      <c r="L14" s="52"/>
      <c r="M14" s="52"/>
      <c r="N14" s="52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54"/>
      <c r="AB14" s="35"/>
      <c r="AC14" s="35"/>
      <c r="AD14" s="35"/>
      <c r="AE14" s="35"/>
    </row>
    <row r="15" spans="1:38" ht="12.75" customHeight="1" x14ac:dyDescent="0.2">
      <c r="B15" s="57"/>
      <c r="D15" s="40"/>
      <c r="E15" s="40"/>
      <c r="F15" s="45"/>
      <c r="G15" s="46"/>
      <c r="H15" s="46"/>
      <c r="I15" s="46"/>
      <c r="J15" s="47"/>
      <c r="K15" s="51"/>
      <c r="L15" s="52"/>
      <c r="M15" s="52"/>
      <c r="N15" s="52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54"/>
      <c r="AB15" s="35"/>
      <c r="AC15" s="35"/>
      <c r="AD15" s="35"/>
      <c r="AE15" s="35"/>
    </row>
    <row r="16" spans="1:38" ht="12.75" customHeight="1" x14ac:dyDescent="0.2">
      <c r="B16" s="57"/>
      <c r="D16" s="40"/>
      <c r="E16" s="40"/>
      <c r="F16" s="45"/>
      <c r="G16" s="46"/>
      <c r="H16" s="46"/>
      <c r="I16" s="46"/>
      <c r="J16" s="47"/>
      <c r="K16" s="51"/>
      <c r="L16" s="52"/>
      <c r="M16" s="52"/>
      <c r="N16" s="52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54"/>
      <c r="AB16" s="35"/>
      <c r="AC16" s="35"/>
      <c r="AD16" s="35"/>
      <c r="AE16" s="35"/>
    </row>
    <row r="17" spans="2:31" ht="12.75" customHeight="1" x14ac:dyDescent="0.2">
      <c r="B17" s="57"/>
      <c r="D17" s="40"/>
      <c r="E17" s="40"/>
      <c r="F17" s="45"/>
      <c r="G17" s="46"/>
      <c r="H17" s="46"/>
      <c r="I17" s="46"/>
      <c r="J17" s="47"/>
      <c r="K17" s="51"/>
      <c r="L17" s="52"/>
      <c r="M17" s="52"/>
      <c r="N17" s="52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54"/>
      <c r="AB17" s="35"/>
      <c r="AC17" s="35"/>
      <c r="AD17" s="35"/>
      <c r="AE17" s="35"/>
    </row>
    <row r="18" spans="2:31" ht="6.4" customHeight="1" x14ac:dyDescent="0.2">
      <c r="B18" s="57"/>
      <c r="D18" s="40"/>
      <c r="E18" s="40"/>
      <c r="F18" s="45"/>
      <c r="G18" s="46"/>
      <c r="H18" s="46"/>
      <c r="I18" s="46"/>
      <c r="J18" s="47"/>
      <c r="K18" s="51"/>
      <c r="L18" s="52"/>
      <c r="M18" s="52"/>
      <c r="N18" s="52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54"/>
      <c r="AB18" s="35"/>
      <c r="AC18" s="35"/>
      <c r="AD18" s="35"/>
      <c r="AE18" s="35"/>
    </row>
    <row r="19" spans="2:31" ht="12.75" customHeight="1" x14ac:dyDescent="0.2">
      <c r="B19" s="57"/>
      <c r="D19" s="40"/>
      <c r="E19" s="40"/>
      <c r="F19" s="45"/>
      <c r="G19" s="46"/>
      <c r="H19" s="46"/>
      <c r="I19" s="46"/>
      <c r="J19" s="47"/>
      <c r="K19" s="51"/>
      <c r="L19" s="52"/>
      <c r="M19" s="52"/>
      <c r="N19" s="52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54"/>
      <c r="AB19" s="35"/>
      <c r="AC19" s="35"/>
      <c r="AD19" s="35"/>
      <c r="AE19" s="35"/>
    </row>
    <row r="20" spans="2:31" ht="12.75" customHeight="1" x14ac:dyDescent="0.2">
      <c r="B20" s="57"/>
      <c r="D20" s="40"/>
      <c r="E20" s="40"/>
      <c r="F20" s="45"/>
      <c r="G20" s="46"/>
      <c r="H20" s="46"/>
      <c r="I20" s="46"/>
      <c r="J20" s="47"/>
      <c r="K20" s="51"/>
      <c r="L20" s="52"/>
      <c r="M20" s="52"/>
      <c r="N20" s="52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54"/>
      <c r="AB20" s="35"/>
      <c r="AC20" s="35"/>
      <c r="AD20" s="35"/>
      <c r="AE20" s="35"/>
    </row>
    <row r="21" spans="2:31" ht="12.75" customHeight="1" x14ac:dyDescent="0.2">
      <c r="B21" s="57"/>
      <c r="D21" s="40"/>
      <c r="E21" s="40"/>
      <c r="F21" s="45"/>
      <c r="G21" s="46"/>
      <c r="H21" s="46"/>
      <c r="I21" s="46"/>
      <c r="J21" s="47"/>
      <c r="K21" s="51"/>
      <c r="L21" s="52"/>
      <c r="M21" s="52"/>
      <c r="N21" s="52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54"/>
      <c r="AB21" s="35"/>
      <c r="AC21" s="35"/>
      <c r="AD21" s="35"/>
      <c r="AE21" s="35"/>
    </row>
    <row r="22" spans="2:31" ht="12.75" customHeight="1" x14ac:dyDescent="0.2">
      <c r="B22" s="57"/>
      <c r="D22" s="40"/>
      <c r="E22" s="40"/>
      <c r="F22" s="45"/>
      <c r="G22" s="46"/>
      <c r="H22" s="46"/>
      <c r="I22" s="46"/>
      <c r="J22" s="47"/>
      <c r="K22" s="51"/>
      <c r="L22" s="52"/>
      <c r="M22" s="52"/>
      <c r="N22" s="52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55"/>
      <c r="AB22" s="35"/>
      <c r="AC22" s="35"/>
      <c r="AD22" s="35"/>
      <c r="AE22" s="35"/>
    </row>
    <row r="23" spans="2:31" ht="12.75" customHeight="1" thickBot="1" x14ac:dyDescent="0.25">
      <c r="B23" s="58"/>
      <c r="D23" s="41"/>
      <c r="E23" s="41"/>
      <c r="F23" s="48"/>
      <c r="G23" s="49"/>
      <c r="H23" s="49"/>
      <c r="I23" s="49"/>
      <c r="J23" s="50"/>
      <c r="K23" s="9" t="str">
        <f t="shared" ref="K23:AE23" si="2">IF(OR(TRIM(K8)=0,TRIM(K8)=""),"",IF(IFERROR(TRIM(INDEX(QryItemNamed,MATCH(TRIM(K8),ITEM,0),3)),"")="LS","",IFERROR(TRIM(INDEX(QryItemNamed,MATCH(TRIM(K8),ITEM,0),3)),"")))</f>
        <v>CY</v>
      </c>
      <c r="L23" s="10" t="str">
        <f t="shared" si="2"/>
        <v>FT</v>
      </c>
      <c r="M23" s="10" t="str">
        <f t="shared" si="2"/>
        <v>FT</v>
      </c>
      <c r="N23" s="10" t="str">
        <f t="shared" si="2"/>
        <v>FT</v>
      </c>
      <c r="O23" s="10" t="str">
        <f t="shared" si="2"/>
        <v>EACH</v>
      </c>
      <c r="P23" s="10" t="str">
        <f t="shared" si="2"/>
        <v>EACH</v>
      </c>
      <c r="Q23" s="10" t="str">
        <f t="shared" si="2"/>
        <v/>
      </c>
      <c r="R23" s="10" t="str">
        <f t="shared" si="2"/>
        <v/>
      </c>
      <c r="S23" s="10" t="str">
        <f t="shared" si="2"/>
        <v/>
      </c>
      <c r="T23" s="10" t="str">
        <f t="shared" si="2"/>
        <v/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9"/>
      <c r="D24" s="11" t="s">
        <v>23</v>
      </c>
      <c r="E24" s="11">
        <v>11</v>
      </c>
      <c r="F24" s="12"/>
      <c r="G24" s="13"/>
      <c r="H24" s="11"/>
      <c r="I24" s="12"/>
      <c r="J24" s="14"/>
      <c r="K24" s="13"/>
      <c r="L24" s="11">
        <v>8</v>
      </c>
      <c r="M24" s="11"/>
      <c r="N24" s="11"/>
      <c r="O24" s="11">
        <v>1</v>
      </c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30"/>
      <c r="D25" s="15" t="s">
        <v>27</v>
      </c>
      <c r="E25" s="15">
        <v>11</v>
      </c>
      <c r="F25" s="16"/>
      <c r="G25" s="17"/>
      <c r="H25" s="15"/>
      <c r="I25" s="16"/>
      <c r="J25" s="18"/>
      <c r="K25" s="17"/>
      <c r="L25" s="15"/>
      <c r="M25" s="15"/>
      <c r="N25" s="15">
        <v>67</v>
      </c>
      <c r="O25" s="15">
        <v>1</v>
      </c>
      <c r="P25" s="15">
        <v>1</v>
      </c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30"/>
      <c r="D26" s="15" t="s">
        <v>28</v>
      </c>
      <c r="E26" s="15">
        <v>12</v>
      </c>
      <c r="F26" s="16"/>
      <c r="G26" s="17"/>
      <c r="H26" s="15"/>
      <c r="I26" s="16"/>
      <c r="J26" s="18"/>
      <c r="K26" s="17">
        <v>0.2</v>
      </c>
      <c r="L26" s="15"/>
      <c r="M26" s="15">
        <v>45</v>
      </c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30"/>
      <c r="D27" s="15" t="s">
        <v>29</v>
      </c>
      <c r="E27" s="15">
        <v>12</v>
      </c>
      <c r="F27" s="16"/>
      <c r="G27" s="17"/>
      <c r="H27" s="15"/>
      <c r="I27" s="16"/>
      <c r="J27" s="18"/>
      <c r="K27" s="17"/>
      <c r="L27" s="15"/>
      <c r="M27" s="15"/>
      <c r="N27" s="15">
        <v>130</v>
      </c>
      <c r="O27" s="15"/>
      <c r="P27" s="15">
        <v>2</v>
      </c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30"/>
      <c r="D28" s="15"/>
      <c r="E28" s="15"/>
      <c r="F28" s="16"/>
      <c r="G28" s="17"/>
      <c r="H28" s="15"/>
      <c r="I28" s="16"/>
      <c r="J28" s="18"/>
      <c r="K28" s="17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30"/>
      <c r="D29" s="15"/>
      <c r="E29" s="15"/>
      <c r="F29" s="16"/>
      <c r="G29" s="17"/>
      <c r="H29" s="15"/>
      <c r="I29" s="16"/>
      <c r="J29" s="18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30"/>
      <c r="D30" s="15"/>
      <c r="E30" s="15"/>
      <c r="F30" s="16"/>
      <c r="G30" s="17"/>
      <c r="H30" s="15"/>
      <c r="I30" s="16"/>
      <c r="J30" s="18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30"/>
      <c r="D31" s="15"/>
      <c r="E31" s="15"/>
      <c r="F31" s="16"/>
      <c r="G31" s="17"/>
      <c r="H31" s="15"/>
      <c r="I31" s="16"/>
      <c r="J31" s="18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30"/>
      <c r="D32" s="15"/>
      <c r="E32" s="15"/>
      <c r="F32" s="16"/>
      <c r="G32" s="17"/>
      <c r="H32" s="15"/>
      <c r="I32" s="16"/>
      <c r="J32" s="18"/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8" ht="12.75" customHeight="1" x14ac:dyDescent="0.2">
      <c r="B33" s="30"/>
      <c r="D33" s="15"/>
      <c r="E33" s="15"/>
      <c r="F33" s="16"/>
      <c r="G33" s="17"/>
      <c r="H33" s="15"/>
      <c r="I33" s="16"/>
      <c r="J33" s="18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8" ht="12.75" customHeight="1" x14ac:dyDescent="0.2">
      <c r="B34" s="30"/>
      <c r="D34" s="15"/>
      <c r="E34" s="15"/>
      <c r="F34" s="16"/>
      <c r="G34" s="17"/>
      <c r="H34" s="15"/>
      <c r="I34" s="16"/>
      <c r="J34" s="18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8" ht="12.75" customHeight="1" x14ac:dyDescent="0.2">
      <c r="B35" s="30"/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8" ht="12.75" customHeight="1" x14ac:dyDescent="0.2">
      <c r="B36" s="30"/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8" ht="12.75" customHeight="1" x14ac:dyDescent="0.2">
      <c r="B37" s="30"/>
      <c r="D37" s="15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8" ht="12.75" customHeight="1" x14ac:dyDescent="0.2">
      <c r="B38" s="30"/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8" ht="12.75" customHeight="1" x14ac:dyDescent="0.2">
      <c r="B39" s="30"/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8" ht="12.75" customHeight="1" x14ac:dyDescent="0.2">
      <c r="B40" s="30"/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8" ht="12.75" customHeight="1" x14ac:dyDescent="0.2">
      <c r="B41" s="30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8" ht="12.75" customHeight="1" x14ac:dyDescent="0.2">
      <c r="B42" s="30"/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8" ht="12.75" customHeight="1" x14ac:dyDescent="0.2">
      <c r="B43" s="30"/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8" ht="12.75" customHeight="1" x14ac:dyDescent="0.2">
      <c r="B44" s="30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8" ht="12.75" customHeight="1" x14ac:dyDescent="0.2">
      <c r="B45" s="30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L45" s="5" t="s">
        <v>21</v>
      </c>
    </row>
    <row r="46" spans="2:38" ht="12.75" customHeight="1" thickBot="1" x14ac:dyDescent="0.25">
      <c r="B46" s="31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8" ht="12.75" customHeight="1" x14ac:dyDescent="0.2">
      <c r="B47" s="5" t="s">
        <v>13</v>
      </c>
      <c r="D47" s="32" t="s">
        <v>3</v>
      </c>
      <c r="E47" s="33"/>
      <c r="F47" s="33"/>
      <c r="G47" s="33"/>
      <c r="H47" s="33"/>
      <c r="I47" s="33"/>
      <c r="J47" s="34"/>
      <c r="K47" s="19">
        <f>IF(K8="","",IF(K23="",IF(SUM(COUNTIF(K24:K46,"LS")+COUNTIF(K24:K46,"LUMP"))&gt;0,"LS",""),IF(SUM(K24:K46)&gt;0,ROUNDUP(SUM(K24:K46),0),"")))</f>
        <v>1</v>
      </c>
      <c r="L47" s="19">
        <f t="shared" ref="L47:AE47" si="3">IF(L8="","",IF(L23="",IF(SUM(COUNTIF(L24:L46,"LS")+COUNTIF(L24:L46,"LUMP"))&gt;0,"LS",""),IF(SUM(L24:L46)&gt;0,ROUNDUP(SUM(L24:L46),0),"")))</f>
        <v>8</v>
      </c>
      <c r="M47" s="19">
        <f t="shared" si="3"/>
        <v>45</v>
      </c>
      <c r="N47" s="19">
        <f t="shared" si="3"/>
        <v>197</v>
      </c>
      <c r="O47" s="19">
        <f t="shared" si="3"/>
        <v>2</v>
      </c>
      <c r="P47" s="19">
        <f t="shared" si="3"/>
        <v>3</v>
      </c>
      <c r="Q47" s="19" t="str">
        <f t="shared" si="3"/>
        <v/>
      </c>
      <c r="R47" s="19" t="str">
        <f t="shared" si="3"/>
        <v/>
      </c>
      <c r="S47" s="19" t="str">
        <f t="shared" si="3"/>
        <v/>
      </c>
      <c r="T47" s="19" t="str">
        <f t="shared" si="3"/>
        <v/>
      </c>
      <c r="U47" s="19" t="str">
        <f t="shared" si="3"/>
        <v/>
      </c>
      <c r="V47" s="19" t="str">
        <f t="shared" si="3"/>
        <v/>
      </c>
      <c r="W47" s="19" t="str">
        <f t="shared" si="3"/>
        <v/>
      </c>
      <c r="X47" s="19" t="str">
        <f t="shared" si="3"/>
        <v/>
      </c>
      <c r="Y47" s="19" t="str">
        <f t="shared" si="3"/>
        <v/>
      </c>
      <c r="Z47" s="19" t="str">
        <f t="shared" si="3"/>
        <v/>
      </c>
      <c r="AA47" s="19" t="str">
        <f t="shared" si="3"/>
        <v/>
      </c>
      <c r="AB47" s="19" t="str">
        <f t="shared" si="3"/>
        <v/>
      </c>
      <c r="AC47" s="19" t="str">
        <f t="shared" si="3"/>
        <v/>
      </c>
      <c r="AD47" s="19" t="str">
        <f t="shared" si="3"/>
        <v/>
      </c>
      <c r="AE47" s="19" t="str">
        <f t="shared" si="3"/>
        <v/>
      </c>
    </row>
    <row r="48" spans="2:38" ht="12.75" customHeight="1" thickBot="1" x14ac:dyDescent="0.25"/>
    <row r="49" spans="2:31" ht="12.75" customHeight="1" thickBot="1" x14ac:dyDescent="0.25">
      <c r="B49" s="27" t="s">
        <v>11</v>
      </c>
      <c r="D49" s="36">
        <f>D7+1</f>
        <v>2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2:31" ht="12.75" customHeight="1" thickBot="1" x14ac:dyDescent="0.25">
      <c r="B50" s="28"/>
      <c r="D50" s="37" t="s">
        <v>9</v>
      </c>
      <c r="E50" s="37"/>
      <c r="F50" s="37"/>
      <c r="G50" s="37"/>
      <c r="H50" s="37"/>
      <c r="I50" s="37"/>
      <c r="J50" s="37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</row>
    <row r="51" spans="2:31" ht="12.75" customHeight="1" thickBot="1" x14ac:dyDescent="0.25">
      <c r="D51" s="38" t="s">
        <v>10</v>
      </c>
      <c r="E51" s="38"/>
      <c r="F51" s="38"/>
      <c r="G51" s="38"/>
      <c r="H51" s="38"/>
      <c r="I51" s="38"/>
      <c r="J51" s="38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</row>
    <row r="52" spans="2:31" ht="12.75" customHeight="1" x14ac:dyDescent="0.2">
      <c r="B52" s="56" t="s">
        <v>12</v>
      </c>
      <c r="D52" s="39" t="s">
        <v>20</v>
      </c>
      <c r="E52" s="39" t="s">
        <v>0</v>
      </c>
      <c r="F52" s="42" t="s">
        <v>1</v>
      </c>
      <c r="G52" s="43"/>
      <c r="H52" s="43"/>
      <c r="I52" s="43"/>
      <c r="J52" s="44"/>
      <c r="K52" s="7" t="str">
        <f t="shared" ref="K52:AE52" si="4">IF(OR(TRIM(K50)=0,TRIM(K50)=""),"",IF(IFERROR(TRIM(INDEX(QryItemNamed,MATCH(TRIM(K50),ITEM,0),2)),"")="Y","SPECIAL",LEFT(IFERROR(TRIM(INDEX(ITEM,MATCH(TRIM(K50),ITEM,0))),""),3)))</f>
        <v/>
      </c>
      <c r="L52" s="8" t="str">
        <f t="shared" si="4"/>
        <v/>
      </c>
      <c r="M52" s="8" t="str">
        <f t="shared" si="4"/>
        <v/>
      </c>
      <c r="N52" s="8" t="str">
        <f t="shared" si="4"/>
        <v/>
      </c>
      <c r="O52" s="8" t="str">
        <f t="shared" si="4"/>
        <v/>
      </c>
      <c r="P52" s="8" t="str">
        <f t="shared" si="4"/>
        <v/>
      </c>
      <c r="Q52" s="8" t="str">
        <f t="shared" si="4"/>
        <v/>
      </c>
      <c r="R52" s="8" t="str">
        <f t="shared" si="4"/>
        <v/>
      </c>
      <c r="S52" s="8" t="str">
        <f t="shared" si="4"/>
        <v/>
      </c>
      <c r="T52" s="8" t="str">
        <f t="shared" si="4"/>
        <v/>
      </c>
      <c r="U52" s="8" t="str">
        <f t="shared" si="4"/>
        <v/>
      </c>
      <c r="V52" s="8" t="str">
        <f t="shared" si="4"/>
        <v/>
      </c>
      <c r="W52" s="8" t="str">
        <f t="shared" si="4"/>
        <v/>
      </c>
      <c r="X52" s="8" t="str">
        <f t="shared" si="4"/>
        <v/>
      </c>
      <c r="Y52" s="8" t="str">
        <f t="shared" si="4"/>
        <v/>
      </c>
      <c r="Z52" s="8" t="str">
        <f t="shared" si="4"/>
        <v/>
      </c>
      <c r="AA52" s="8" t="str">
        <f t="shared" si="4"/>
        <v/>
      </c>
      <c r="AB52" s="8" t="str">
        <f t="shared" si="4"/>
        <v/>
      </c>
      <c r="AC52" s="8" t="str">
        <f t="shared" si="4"/>
        <v/>
      </c>
      <c r="AD52" s="8" t="str">
        <f t="shared" si="4"/>
        <v/>
      </c>
      <c r="AE52" s="8" t="str">
        <f t="shared" si="4"/>
        <v/>
      </c>
    </row>
    <row r="53" spans="2:31" ht="12.75" customHeight="1" x14ac:dyDescent="0.2">
      <c r="B53" s="57"/>
      <c r="D53" s="40"/>
      <c r="E53" s="40"/>
      <c r="F53" s="45"/>
      <c r="G53" s="46"/>
      <c r="H53" s="46"/>
      <c r="I53" s="46"/>
      <c r="J53" s="47"/>
      <c r="K53" s="51" t="str">
        <f t="shared" ref="K53:AE53" si="5">IF(OR(TRIM(K50)=0,TRIM(K50)=""),IF(K51="","",K51),IF(IFERROR(TRIM(INDEX(QryItemNamed,MATCH(TRIM(K50),ITEM,0),2)),"")="Y",TRIM(RIGHT(IFERROR(TRIM(INDEX(QryItemNamed,MATCH(TRIM(K50),ITEM,0),4)),"123456789012"),LEN(IFERROR(TRIM(INDEX(QryItemNamed,MATCH(TRIM(K50),ITEM,0),4)),"123456789012"))-9))&amp;K51,IFERROR(TRIM(INDEX(QryItemNamed,MATCH(TRIM(K50),ITEM,0),4))&amp;K51,"ITEM CODE DOES NOT EXIST IN ITEM MASTER")))</f>
        <v/>
      </c>
      <c r="L53" s="52" t="str">
        <f t="shared" si="5"/>
        <v/>
      </c>
      <c r="M53" s="52" t="str">
        <f t="shared" si="5"/>
        <v/>
      </c>
      <c r="N53" s="52" t="str">
        <f t="shared" si="5"/>
        <v/>
      </c>
      <c r="O53" s="35" t="str">
        <f t="shared" si="5"/>
        <v/>
      </c>
      <c r="P53" s="35" t="str">
        <f t="shared" si="5"/>
        <v/>
      </c>
      <c r="Q53" s="35" t="str">
        <f t="shared" si="5"/>
        <v/>
      </c>
      <c r="R53" s="35" t="str">
        <f t="shared" si="5"/>
        <v/>
      </c>
      <c r="S53" s="35" t="str">
        <f t="shared" si="5"/>
        <v/>
      </c>
      <c r="T53" s="35" t="str">
        <f t="shared" si="5"/>
        <v/>
      </c>
      <c r="U53" s="35" t="str">
        <f t="shared" si="5"/>
        <v/>
      </c>
      <c r="V53" s="35" t="str">
        <f t="shared" si="5"/>
        <v/>
      </c>
      <c r="W53" s="35" t="str">
        <f t="shared" si="5"/>
        <v/>
      </c>
      <c r="X53" s="35" t="str">
        <f t="shared" si="5"/>
        <v/>
      </c>
      <c r="Y53" s="35" t="str">
        <f t="shared" si="5"/>
        <v/>
      </c>
      <c r="Z53" s="35" t="str">
        <f t="shared" si="5"/>
        <v/>
      </c>
      <c r="AA53" s="53" t="str">
        <f t="shared" si="5"/>
        <v/>
      </c>
      <c r="AB53" s="35" t="str">
        <f t="shared" si="5"/>
        <v/>
      </c>
      <c r="AC53" s="35" t="str">
        <f t="shared" si="5"/>
        <v/>
      </c>
      <c r="AD53" s="35" t="str">
        <f t="shared" si="5"/>
        <v/>
      </c>
      <c r="AE53" s="35" t="str">
        <f t="shared" si="5"/>
        <v/>
      </c>
    </row>
    <row r="54" spans="2:31" ht="12.75" customHeight="1" x14ac:dyDescent="0.2">
      <c r="B54" s="57"/>
      <c r="D54" s="40"/>
      <c r="E54" s="40"/>
      <c r="F54" s="45"/>
      <c r="G54" s="46"/>
      <c r="H54" s="46"/>
      <c r="I54" s="46"/>
      <c r="J54" s="47"/>
      <c r="K54" s="51"/>
      <c r="L54" s="52"/>
      <c r="M54" s="52"/>
      <c r="N54" s="52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54"/>
      <c r="AB54" s="35"/>
      <c r="AC54" s="35"/>
      <c r="AD54" s="35"/>
      <c r="AE54" s="35"/>
    </row>
    <row r="55" spans="2:31" ht="12.75" customHeight="1" x14ac:dyDescent="0.2">
      <c r="B55" s="57"/>
      <c r="D55" s="40"/>
      <c r="E55" s="40"/>
      <c r="F55" s="45"/>
      <c r="G55" s="46"/>
      <c r="H55" s="46"/>
      <c r="I55" s="46"/>
      <c r="J55" s="47"/>
      <c r="K55" s="51"/>
      <c r="L55" s="52"/>
      <c r="M55" s="52"/>
      <c r="N55" s="52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54"/>
      <c r="AB55" s="35"/>
      <c r="AC55" s="35"/>
      <c r="AD55" s="35"/>
      <c r="AE55" s="35"/>
    </row>
    <row r="56" spans="2:31" ht="12.75" customHeight="1" x14ac:dyDescent="0.2">
      <c r="B56" s="57"/>
      <c r="D56" s="40"/>
      <c r="E56" s="40"/>
      <c r="F56" s="45"/>
      <c r="G56" s="46"/>
      <c r="H56" s="46"/>
      <c r="I56" s="46"/>
      <c r="J56" s="47"/>
      <c r="K56" s="51"/>
      <c r="L56" s="52"/>
      <c r="M56" s="52"/>
      <c r="N56" s="52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54"/>
      <c r="AB56" s="35"/>
      <c r="AC56" s="35"/>
      <c r="AD56" s="35"/>
      <c r="AE56" s="35"/>
    </row>
    <row r="57" spans="2:31" ht="12.75" customHeight="1" x14ac:dyDescent="0.2">
      <c r="B57" s="57"/>
      <c r="D57" s="40"/>
      <c r="E57" s="40"/>
      <c r="F57" s="45"/>
      <c r="G57" s="46"/>
      <c r="H57" s="46"/>
      <c r="I57" s="46"/>
      <c r="J57" s="47"/>
      <c r="K57" s="51"/>
      <c r="L57" s="52"/>
      <c r="M57" s="52"/>
      <c r="N57" s="52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54"/>
      <c r="AB57" s="35"/>
      <c r="AC57" s="35"/>
      <c r="AD57" s="35"/>
      <c r="AE57" s="35"/>
    </row>
    <row r="58" spans="2:31" ht="12.75" customHeight="1" x14ac:dyDescent="0.2">
      <c r="B58" s="57"/>
      <c r="D58" s="40"/>
      <c r="E58" s="40"/>
      <c r="F58" s="45"/>
      <c r="G58" s="46"/>
      <c r="H58" s="46"/>
      <c r="I58" s="46"/>
      <c r="J58" s="47"/>
      <c r="K58" s="51"/>
      <c r="L58" s="52"/>
      <c r="M58" s="52"/>
      <c r="N58" s="52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54"/>
      <c r="AB58" s="35"/>
      <c r="AC58" s="35"/>
      <c r="AD58" s="35"/>
      <c r="AE58" s="35"/>
    </row>
    <row r="59" spans="2:31" ht="12.75" customHeight="1" x14ac:dyDescent="0.2">
      <c r="B59" s="57"/>
      <c r="D59" s="40"/>
      <c r="E59" s="40"/>
      <c r="F59" s="45"/>
      <c r="G59" s="46"/>
      <c r="H59" s="46"/>
      <c r="I59" s="46"/>
      <c r="J59" s="47"/>
      <c r="K59" s="51"/>
      <c r="L59" s="52"/>
      <c r="M59" s="52"/>
      <c r="N59" s="52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54"/>
      <c r="AB59" s="35"/>
      <c r="AC59" s="35"/>
      <c r="AD59" s="35"/>
      <c r="AE59" s="35"/>
    </row>
    <row r="60" spans="2:31" ht="12.75" customHeight="1" x14ac:dyDescent="0.2">
      <c r="B60" s="57"/>
      <c r="D60" s="40"/>
      <c r="E60" s="40"/>
      <c r="F60" s="45"/>
      <c r="G60" s="46"/>
      <c r="H60" s="46"/>
      <c r="I60" s="46"/>
      <c r="J60" s="47"/>
      <c r="K60" s="51"/>
      <c r="L60" s="52"/>
      <c r="M60" s="52"/>
      <c r="N60" s="52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54"/>
      <c r="AB60" s="35"/>
      <c r="AC60" s="35"/>
      <c r="AD60" s="35"/>
      <c r="AE60" s="35"/>
    </row>
    <row r="61" spans="2:31" ht="12.75" customHeight="1" x14ac:dyDescent="0.2">
      <c r="B61" s="57"/>
      <c r="D61" s="40"/>
      <c r="E61" s="40"/>
      <c r="F61" s="45"/>
      <c r="G61" s="46"/>
      <c r="H61" s="46"/>
      <c r="I61" s="46"/>
      <c r="J61" s="47"/>
      <c r="K61" s="51"/>
      <c r="L61" s="52"/>
      <c r="M61" s="52"/>
      <c r="N61" s="52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54"/>
      <c r="AB61" s="35"/>
      <c r="AC61" s="35"/>
      <c r="AD61" s="35"/>
      <c r="AE61" s="35"/>
    </row>
    <row r="62" spans="2:31" ht="12.75" customHeight="1" x14ac:dyDescent="0.2">
      <c r="B62" s="57"/>
      <c r="D62" s="40"/>
      <c r="E62" s="40"/>
      <c r="F62" s="45"/>
      <c r="G62" s="46"/>
      <c r="H62" s="46"/>
      <c r="I62" s="46"/>
      <c r="J62" s="47"/>
      <c r="K62" s="51"/>
      <c r="L62" s="52"/>
      <c r="M62" s="52"/>
      <c r="N62" s="52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54"/>
      <c r="AB62" s="35"/>
      <c r="AC62" s="35"/>
      <c r="AD62" s="35"/>
      <c r="AE62" s="35"/>
    </row>
    <row r="63" spans="2:31" ht="12.75" customHeight="1" x14ac:dyDescent="0.2">
      <c r="B63" s="57"/>
      <c r="D63" s="40"/>
      <c r="E63" s="40"/>
      <c r="F63" s="45"/>
      <c r="G63" s="46"/>
      <c r="H63" s="46"/>
      <c r="I63" s="46"/>
      <c r="J63" s="47"/>
      <c r="K63" s="51"/>
      <c r="L63" s="52"/>
      <c r="M63" s="52"/>
      <c r="N63" s="52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54"/>
      <c r="AB63" s="35"/>
      <c r="AC63" s="35"/>
      <c r="AD63" s="35"/>
      <c r="AE63" s="35"/>
    </row>
    <row r="64" spans="2:31" ht="12.75" customHeight="1" x14ac:dyDescent="0.2">
      <c r="B64" s="57"/>
      <c r="D64" s="40"/>
      <c r="E64" s="40"/>
      <c r="F64" s="45"/>
      <c r="G64" s="46"/>
      <c r="H64" s="46"/>
      <c r="I64" s="46"/>
      <c r="J64" s="47"/>
      <c r="K64" s="51"/>
      <c r="L64" s="52"/>
      <c r="M64" s="52"/>
      <c r="N64" s="52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55"/>
      <c r="AB64" s="35"/>
      <c r="AC64" s="35"/>
      <c r="AD64" s="35"/>
      <c r="AE64" s="35"/>
    </row>
    <row r="65" spans="2:31" ht="12.75" customHeight="1" thickBot="1" x14ac:dyDescent="0.25">
      <c r="B65" s="58"/>
      <c r="D65" s="41"/>
      <c r="E65" s="41"/>
      <c r="F65" s="48"/>
      <c r="G65" s="49"/>
      <c r="H65" s="49"/>
      <c r="I65" s="49"/>
      <c r="J65" s="50"/>
      <c r="K65" s="9" t="str">
        <f t="shared" ref="K65:AE65" si="6">IF(OR(TRIM(K50)=0,TRIM(K50)=""),"",IF(IFERROR(TRIM(INDEX(QryItemNamed,MATCH(TRIM(K50),ITEM,0),3)),"")="LS","",IFERROR(TRIM(INDEX(QryItemNamed,MATCH(TRIM(K50),ITEM,0),3)),"")))</f>
        <v/>
      </c>
      <c r="L65" s="10" t="str">
        <f t="shared" si="6"/>
        <v/>
      </c>
      <c r="M65" s="10" t="str">
        <f t="shared" si="6"/>
        <v/>
      </c>
      <c r="N65" s="10" t="str">
        <f t="shared" si="6"/>
        <v/>
      </c>
      <c r="O65" s="10" t="str">
        <f t="shared" si="6"/>
        <v/>
      </c>
      <c r="P65" s="10" t="str">
        <f t="shared" si="6"/>
        <v/>
      </c>
      <c r="Q65" s="10" t="str">
        <f t="shared" si="6"/>
        <v/>
      </c>
      <c r="R65" s="10" t="str">
        <f t="shared" si="6"/>
        <v/>
      </c>
      <c r="S65" s="10" t="str">
        <f t="shared" si="6"/>
        <v/>
      </c>
      <c r="T65" s="10" t="str">
        <f t="shared" si="6"/>
        <v/>
      </c>
      <c r="U65" s="10" t="str">
        <f t="shared" si="6"/>
        <v/>
      </c>
      <c r="V65" s="10" t="str">
        <f t="shared" si="6"/>
        <v/>
      </c>
      <c r="W65" s="10" t="str">
        <f t="shared" si="6"/>
        <v/>
      </c>
      <c r="X65" s="10" t="str">
        <f t="shared" si="6"/>
        <v/>
      </c>
      <c r="Y65" s="10" t="str">
        <f t="shared" si="6"/>
        <v/>
      </c>
      <c r="Z65" s="10" t="str">
        <f t="shared" si="6"/>
        <v/>
      </c>
      <c r="AA65" s="10" t="str">
        <f t="shared" si="6"/>
        <v/>
      </c>
      <c r="AB65" s="10" t="str">
        <f t="shared" si="6"/>
        <v/>
      </c>
      <c r="AC65" s="10" t="str">
        <f t="shared" si="6"/>
        <v/>
      </c>
      <c r="AD65" s="10" t="str">
        <f t="shared" si="6"/>
        <v/>
      </c>
      <c r="AE65" s="10" t="str">
        <f t="shared" si="6"/>
        <v/>
      </c>
    </row>
    <row r="66" spans="2:31" ht="12.75" customHeight="1" x14ac:dyDescent="0.2">
      <c r="B66" s="29"/>
      <c r="D66" s="11"/>
      <c r="E66" s="11"/>
      <c r="F66" s="12"/>
      <c r="G66" s="13"/>
      <c r="H66" s="11" t="s">
        <v>2</v>
      </c>
      <c r="I66" s="12"/>
      <c r="J66" s="14"/>
      <c r="K66" s="13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</row>
    <row r="67" spans="2:31" ht="12.75" customHeight="1" x14ac:dyDescent="0.2">
      <c r="B67" s="30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x14ac:dyDescent="0.2">
      <c r="B83" s="30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30"/>
      <c r="D84" s="15"/>
      <c r="E84" s="15"/>
      <c r="F84" s="16"/>
      <c r="G84" s="17"/>
      <c r="H84" s="15"/>
      <c r="I84" s="16"/>
      <c r="J84" s="18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 ht="12.75" customHeight="1" x14ac:dyDescent="0.2">
      <c r="B85" s="30"/>
      <c r="D85" s="15"/>
      <c r="E85" s="15"/>
      <c r="F85" s="16"/>
      <c r="G85" s="17"/>
      <c r="H85" s="15"/>
      <c r="I85" s="16"/>
      <c r="J85" s="18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 ht="12.75" customHeight="1" x14ac:dyDescent="0.2">
      <c r="B86" s="30"/>
      <c r="D86" s="15"/>
      <c r="E86" s="15"/>
      <c r="F86" s="16"/>
      <c r="G86" s="17"/>
      <c r="H86" s="15"/>
      <c r="I86" s="16"/>
      <c r="J86" s="18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ht="12.75" customHeight="1" x14ac:dyDescent="0.2">
      <c r="B87" s="30"/>
      <c r="D87" s="15"/>
      <c r="E87" s="15"/>
      <c r="F87" s="16"/>
      <c r="G87" s="17"/>
      <c r="H87" s="15"/>
      <c r="I87" s="16"/>
      <c r="J87" s="18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 ht="12.75" customHeight="1" thickBot="1" x14ac:dyDescent="0.25">
      <c r="B88" s="31"/>
      <c r="D88" s="15"/>
      <c r="E88" s="15"/>
      <c r="F88" s="16"/>
      <c r="G88" s="17"/>
      <c r="H88" s="15"/>
      <c r="I88" s="16"/>
      <c r="J88" s="18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2:31" ht="12.75" customHeight="1" x14ac:dyDescent="0.2">
      <c r="B89" s="5" t="s">
        <v>13</v>
      </c>
      <c r="D89" s="32" t="s">
        <v>3</v>
      </c>
      <c r="E89" s="33"/>
      <c r="F89" s="33"/>
      <c r="G89" s="33"/>
      <c r="H89" s="33"/>
      <c r="I89" s="33"/>
      <c r="J89" s="34"/>
      <c r="K89" s="19" t="str">
        <f>IF(K50="","",IF(K65="",IF(SUM(COUNTIF(K66:K88,"LS")+COUNTIF(K66:K88,"LUMP"))&gt;0,"LS",""),IF(SUM(K66:K88)&gt;0,ROUNDUP(SUM(K66:K88),0),"")))</f>
        <v/>
      </c>
      <c r="L89" s="19" t="str">
        <f t="shared" ref="L89" si="7">IF(L50="","",IF(L65="",IF(SUM(COUNTIF(L66:L88,"LS")+COUNTIF(L66:L88,"LUMP"))&gt;0,"LS",""),IF(SUM(L66:L88)&gt;0,ROUNDUP(SUM(L66:L88),0),"")))</f>
        <v/>
      </c>
      <c r="M89" s="19" t="str">
        <f t="shared" ref="M89" si="8">IF(M50="","",IF(M65="",IF(SUM(COUNTIF(M66:M88,"LS")+COUNTIF(M66:M88,"LUMP"))&gt;0,"LS",""),IF(SUM(M66:M88)&gt;0,ROUNDUP(SUM(M66:M88),0),"")))</f>
        <v/>
      </c>
      <c r="N89" s="19" t="str">
        <f t="shared" ref="N89" si="9">IF(N50="","",IF(N65="",IF(SUM(COUNTIF(N66:N88,"LS")+COUNTIF(N66:N88,"LUMP"))&gt;0,"LS",""),IF(SUM(N66:N88)&gt;0,ROUNDUP(SUM(N66:N88),0),"")))</f>
        <v/>
      </c>
      <c r="O89" s="19" t="str">
        <f t="shared" ref="O89" si="10">IF(O50="","",IF(O65="",IF(SUM(COUNTIF(O66:O88,"LS")+COUNTIF(O66:O88,"LUMP"))&gt;0,"LS",""),IF(SUM(O66:O88)&gt;0,ROUNDUP(SUM(O66:O88),0),"")))</f>
        <v/>
      </c>
      <c r="P89" s="19" t="str">
        <f t="shared" ref="P89" si="11">IF(P50="","",IF(P65="",IF(SUM(COUNTIF(P66:P88,"LS")+COUNTIF(P66:P88,"LUMP"))&gt;0,"LS",""),IF(SUM(P66:P88)&gt;0,ROUNDUP(SUM(P66:P88),0),"")))</f>
        <v/>
      </c>
      <c r="Q89" s="19" t="str">
        <f t="shared" ref="Q89" si="12">IF(Q50="","",IF(Q65="",IF(SUM(COUNTIF(Q66:Q88,"LS")+COUNTIF(Q66:Q88,"LUMP"))&gt;0,"LS",""),IF(SUM(Q66:Q88)&gt;0,ROUNDUP(SUM(Q66:Q88),0),"")))</f>
        <v/>
      </c>
      <c r="R89" s="19" t="str">
        <f t="shared" ref="R89" si="13">IF(R50="","",IF(R65="",IF(SUM(COUNTIF(R66:R88,"LS")+COUNTIF(R66:R88,"LUMP"))&gt;0,"LS",""),IF(SUM(R66:R88)&gt;0,ROUNDUP(SUM(R66:R88),0),"")))</f>
        <v/>
      </c>
      <c r="S89" s="19" t="str">
        <f t="shared" ref="S89" si="14">IF(S50="","",IF(S65="",IF(SUM(COUNTIF(S66:S88,"LS")+COUNTIF(S66:S88,"LUMP"))&gt;0,"LS",""),IF(SUM(S66:S88)&gt;0,ROUNDUP(SUM(S66:S88),0),"")))</f>
        <v/>
      </c>
      <c r="T89" s="19" t="str">
        <f t="shared" ref="T89" si="15">IF(T50="","",IF(T65="",IF(SUM(COUNTIF(T66:T88,"LS")+COUNTIF(T66:T88,"LUMP"))&gt;0,"LS",""),IF(SUM(T66:T88)&gt;0,ROUNDUP(SUM(T66:T88),0),"")))</f>
        <v/>
      </c>
      <c r="U89" s="19" t="str">
        <f t="shared" ref="U89" si="16">IF(U50="","",IF(U65="",IF(SUM(COUNTIF(U66:U88,"LS")+COUNTIF(U66:U88,"LUMP"))&gt;0,"LS",""),IF(SUM(U66:U88)&gt;0,ROUNDUP(SUM(U66:U88),0),"")))</f>
        <v/>
      </c>
      <c r="V89" s="19" t="str">
        <f t="shared" ref="V89" si="17">IF(V50="","",IF(V65="",IF(SUM(COUNTIF(V66:V88,"LS")+COUNTIF(V66:V88,"LUMP"))&gt;0,"LS",""),IF(SUM(V66:V88)&gt;0,ROUNDUP(SUM(V66:V88),0),"")))</f>
        <v/>
      </c>
      <c r="W89" s="19" t="str">
        <f t="shared" ref="W89" si="18">IF(W50="","",IF(W65="",IF(SUM(COUNTIF(W66:W88,"LS")+COUNTIF(W66:W88,"LUMP"))&gt;0,"LS",""),IF(SUM(W66:W88)&gt;0,ROUNDUP(SUM(W66:W88),0),"")))</f>
        <v/>
      </c>
      <c r="X89" s="19" t="str">
        <f t="shared" ref="X89" si="19">IF(X50="","",IF(X65="",IF(SUM(COUNTIF(X66:X88,"LS")+COUNTIF(X66:X88,"LUMP"))&gt;0,"LS",""),IF(SUM(X66:X88)&gt;0,ROUNDUP(SUM(X66:X88),0),"")))</f>
        <v/>
      </c>
      <c r="Y89" s="19" t="str">
        <f t="shared" ref="Y89" si="20">IF(Y50="","",IF(Y65="",IF(SUM(COUNTIF(Y66:Y88,"LS")+COUNTIF(Y66:Y88,"LUMP"))&gt;0,"LS",""),IF(SUM(Y66:Y88)&gt;0,ROUNDUP(SUM(Y66:Y88),0),"")))</f>
        <v/>
      </c>
      <c r="Z89" s="19" t="str">
        <f t="shared" ref="Z89" si="21">IF(Z50="","",IF(Z65="",IF(SUM(COUNTIF(Z66:Z88,"LS")+COUNTIF(Z66:Z88,"LUMP"))&gt;0,"LS",""),IF(SUM(Z66:Z88)&gt;0,ROUNDUP(SUM(Z66:Z88),0),"")))</f>
        <v/>
      </c>
      <c r="AA89" s="19" t="str">
        <f t="shared" ref="AA89" si="22">IF(AA50="","",IF(AA65="",IF(SUM(COUNTIF(AA66:AA88,"LS")+COUNTIF(AA66:AA88,"LUMP"))&gt;0,"LS",""),IF(SUM(AA66:AA88)&gt;0,ROUNDUP(SUM(AA66:AA88),0),"")))</f>
        <v/>
      </c>
      <c r="AB89" s="19" t="str">
        <f t="shared" ref="AB89" si="23">IF(AB50="","",IF(AB65="",IF(SUM(COUNTIF(AB66:AB88,"LS")+COUNTIF(AB66:AB88,"LUMP"))&gt;0,"LS",""),IF(SUM(AB66:AB88)&gt;0,ROUNDUP(SUM(AB66:AB88),0),"")))</f>
        <v/>
      </c>
      <c r="AC89" s="19" t="str">
        <f t="shared" ref="AC89" si="24">IF(AC50="","",IF(AC65="",IF(SUM(COUNTIF(AC66:AC88,"LS")+COUNTIF(AC66:AC88,"LUMP"))&gt;0,"LS",""),IF(SUM(AC66:AC88)&gt;0,ROUNDUP(SUM(AC66:AC88),0),"")))</f>
        <v/>
      </c>
      <c r="AD89" s="19" t="str">
        <f t="shared" ref="AD89" si="25">IF(AD50="","",IF(AD65="",IF(SUM(COUNTIF(AD66:AD88,"LS")+COUNTIF(AD66:AD88,"LUMP"))&gt;0,"LS",""),IF(SUM(AD66:AD88)&gt;0,ROUNDUP(SUM(AD66:AD88),0),"")))</f>
        <v/>
      </c>
      <c r="AE89" s="19" t="str">
        <f t="shared" ref="AE89" si="26">IF(AE50="","",IF(AE65="",IF(SUM(COUNTIF(AE66:AE88,"LS")+COUNTIF(AE66:AE88,"LUMP"))&gt;0,"LS",""),IF(SUM(AE66:AE88)&gt;0,ROUNDUP(SUM(AE66:AE88),0),"")))</f>
        <v/>
      </c>
    </row>
    <row r="90" spans="2:31" ht="12.75" customHeight="1" thickBot="1" x14ac:dyDescent="0.25"/>
    <row r="91" spans="2:31" ht="12.75" customHeight="1" thickBot="1" x14ac:dyDescent="0.25">
      <c r="B91" s="27" t="s">
        <v>11</v>
      </c>
      <c r="D91" s="36">
        <f>D49+1</f>
        <v>3</v>
      </c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2:31" ht="12.75" customHeight="1" thickBot="1" x14ac:dyDescent="0.25">
      <c r="B92" s="28"/>
      <c r="D92" s="37" t="s">
        <v>9</v>
      </c>
      <c r="E92" s="37"/>
      <c r="F92" s="37"/>
      <c r="G92" s="37"/>
      <c r="H92" s="37"/>
      <c r="I92" s="37"/>
      <c r="J92" s="37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2:31" ht="12.75" customHeight="1" thickBot="1" x14ac:dyDescent="0.25">
      <c r="D93" s="38" t="s">
        <v>10</v>
      </c>
      <c r="E93" s="38"/>
      <c r="F93" s="38"/>
      <c r="G93" s="38"/>
      <c r="H93" s="38"/>
      <c r="I93" s="38"/>
      <c r="J93" s="38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</row>
    <row r="94" spans="2:31" ht="12.75" customHeight="1" x14ac:dyDescent="0.2">
      <c r="B94" s="56" t="s">
        <v>12</v>
      </c>
      <c r="D94" s="39" t="s">
        <v>20</v>
      </c>
      <c r="E94" s="39" t="s">
        <v>0</v>
      </c>
      <c r="F94" s="42" t="s">
        <v>1</v>
      </c>
      <c r="G94" s="43"/>
      <c r="H94" s="43"/>
      <c r="I94" s="43"/>
      <c r="J94" s="44"/>
      <c r="K94" s="7" t="str">
        <f t="shared" ref="K94:AE94" si="27">IF(OR(TRIM(K92)=0,TRIM(K92)=""),"",IF(IFERROR(TRIM(INDEX(QryItemNamed,MATCH(TRIM(K92),ITEM,0),2)),"")="Y","SPECIAL",LEFT(IFERROR(TRIM(INDEX(ITEM,MATCH(TRIM(K92),ITEM,0))),""),3)))</f>
        <v/>
      </c>
      <c r="L94" s="8" t="str">
        <f t="shared" si="27"/>
        <v/>
      </c>
      <c r="M94" s="8" t="str">
        <f t="shared" si="27"/>
        <v/>
      </c>
      <c r="N94" s="8" t="str">
        <f t="shared" si="27"/>
        <v/>
      </c>
      <c r="O94" s="8" t="str">
        <f t="shared" si="27"/>
        <v/>
      </c>
      <c r="P94" s="8" t="str">
        <f t="shared" si="27"/>
        <v/>
      </c>
      <c r="Q94" s="8" t="str">
        <f t="shared" si="27"/>
        <v/>
      </c>
      <c r="R94" s="8" t="str">
        <f t="shared" si="27"/>
        <v/>
      </c>
      <c r="S94" s="8" t="str">
        <f t="shared" si="27"/>
        <v/>
      </c>
      <c r="T94" s="8" t="str">
        <f t="shared" si="27"/>
        <v/>
      </c>
      <c r="U94" s="8" t="str">
        <f t="shared" si="27"/>
        <v/>
      </c>
      <c r="V94" s="8" t="str">
        <f t="shared" si="27"/>
        <v/>
      </c>
      <c r="W94" s="8" t="str">
        <f t="shared" si="27"/>
        <v/>
      </c>
      <c r="X94" s="8" t="str">
        <f t="shared" si="27"/>
        <v/>
      </c>
      <c r="Y94" s="8" t="str">
        <f t="shared" si="27"/>
        <v/>
      </c>
      <c r="Z94" s="8" t="str">
        <f t="shared" si="27"/>
        <v/>
      </c>
      <c r="AA94" s="8" t="str">
        <f t="shared" si="27"/>
        <v/>
      </c>
      <c r="AB94" s="8" t="str">
        <f t="shared" si="27"/>
        <v/>
      </c>
      <c r="AC94" s="8" t="str">
        <f t="shared" si="27"/>
        <v/>
      </c>
      <c r="AD94" s="8" t="str">
        <f t="shared" si="27"/>
        <v/>
      </c>
      <c r="AE94" s="8" t="str">
        <f t="shared" si="27"/>
        <v/>
      </c>
    </row>
    <row r="95" spans="2:31" ht="12.75" customHeight="1" x14ac:dyDescent="0.2">
      <c r="B95" s="57"/>
      <c r="D95" s="40"/>
      <c r="E95" s="40"/>
      <c r="F95" s="45"/>
      <c r="G95" s="46"/>
      <c r="H95" s="46"/>
      <c r="I95" s="46"/>
      <c r="J95" s="47"/>
      <c r="K95" s="51" t="str">
        <f t="shared" ref="K95:AE95" si="28">IF(OR(TRIM(K92)=0,TRIM(K92)=""),IF(K93="","",K93),IF(IFERROR(TRIM(INDEX(QryItemNamed,MATCH(TRIM(K92),ITEM,0),2)),"")="Y",TRIM(RIGHT(IFERROR(TRIM(INDEX(QryItemNamed,MATCH(TRIM(K92),ITEM,0),4)),"123456789012"),LEN(IFERROR(TRIM(INDEX(QryItemNamed,MATCH(TRIM(K92),ITEM,0),4)),"123456789012"))-9))&amp;K93,IFERROR(TRIM(INDEX(QryItemNamed,MATCH(TRIM(K92),ITEM,0),4))&amp;K93,"ITEM CODE DOES NOT EXIST IN ITEM MASTER")))</f>
        <v/>
      </c>
      <c r="L95" s="52" t="str">
        <f t="shared" si="28"/>
        <v/>
      </c>
      <c r="M95" s="52" t="str">
        <f t="shared" si="28"/>
        <v/>
      </c>
      <c r="N95" s="52" t="str">
        <f t="shared" si="28"/>
        <v/>
      </c>
      <c r="O95" s="35" t="str">
        <f t="shared" si="28"/>
        <v/>
      </c>
      <c r="P95" s="35" t="str">
        <f t="shared" si="28"/>
        <v/>
      </c>
      <c r="Q95" s="35" t="str">
        <f t="shared" si="28"/>
        <v/>
      </c>
      <c r="R95" s="35" t="str">
        <f t="shared" si="28"/>
        <v/>
      </c>
      <c r="S95" s="35" t="str">
        <f t="shared" si="28"/>
        <v/>
      </c>
      <c r="T95" s="35" t="str">
        <f t="shared" si="28"/>
        <v/>
      </c>
      <c r="U95" s="35" t="str">
        <f t="shared" si="28"/>
        <v/>
      </c>
      <c r="V95" s="35" t="str">
        <f t="shared" si="28"/>
        <v/>
      </c>
      <c r="W95" s="35" t="str">
        <f t="shared" si="28"/>
        <v/>
      </c>
      <c r="X95" s="35" t="str">
        <f t="shared" si="28"/>
        <v/>
      </c>
      <c r="Y95" s="35" t="str">
        <f t="shared" si="28"/>
        <v/>
      </c>
      <c r="Z95" s="35" t="str">
        <f t="shared" si="28"/>
        <v/>
      </c>
      <c r="AA95" s="53" t="str">
        <f t="shared" si="28"/>
        <v/>
      </c>
      <c r="AB95" s="35" t="str">
        <f t="shared" si="28"/>
        <v/>
      </c>
      <c r="AC95" s="35" t="str">
        <f t="shared" si="28"/>
        <v/>
      </c>
      <c r="AD95" s="35" t="str">
        <f t="shared" si="28"/>
        <v/>
      </c>
      <c r="AE95" s="35" t="str">
        <f t="shared" si="28"/>
        <v/>
      </c>
    </row>
    <row r="96" spans="2:31" ht="12.75" customHeight="1" x14ac:dyDescent="0.2">
      <c r="B96" s="57"/>
      <c r="D96" s="40"/>
      <c r="E96" s="40"/>
      <c r="F96" s="45"/>
      <c r="G96" s="46"/>
      <c r="H96" s="46"/>
      <c r="I96" s="46"/>
      <c r="J96" s="47"/>
      <c r="K96" s="51"/>
      <c r="L96" s="52"/>
      <c r="M96" s="52"/>
      <c r="N96" s="52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54"/>
      <c r="AB96" s="35"/>
      <c r="AC96" s="35"/>
      <c r="AD96" s="35"/>
      <c r="AE96" s="35"/>
    </row>
    <row r="97" spans="2:31" ht="12.75" customHeight="1" x14ac:dyDescent="0.2">
      <c r="B97" s="57"/>
      <c r="D97" s="40"/>
      <c r="E97" s="40"/>
      <c r="F97" s="45"/>
      <c r="G97" s="46"/>
      <c r="H97" s="46"/>
      <c r="I97" s="46"/>
      <c r="J97" s="47"/>
      <c r="K97" s="51"/>
      <c r="L97" s="52"/>
      <c r="M97" s="52"/>
      <c r="N97" s="52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54"/>
      <c r="AB97" s="35"/>
      <c r="AC97" s="35"/>
      <c r="AD97" s="35"/>
      <c r="AE97" s="35"/>
    </row>
    <row r="98" spans="2:31" ht="12.75" customHeight="1" x14ac:dyDescent="0.2">
      <c r="B98" s="57"/>
      <c r="D98" s="40"/>
      <c r="E98" s="40"/>
      <c r="F98" s="45"/>
      <c r="G98" s="46"/>
      <c r="H98" s="46"/>
      <c r="I98" s="46"/>
      <c r="J98" s="47"/>
      <c r="K98" s="51"/>
      <c r="L98" s="52"/>
      <c r="M98" s="52"/>
      <c r="N98" s="52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54"/>
      <c r="AB98" s="35"/>
      <c r="AC98" s="35"/>
      <c r="AD98" s="35"/>
      <c r="AE98" s="35"/>
    </row>
    <row r="99" spans="2:31" ht="12.75" customHeight="1" x14ac:dyDescent="0.2">
      <c r="B99" s="57"/>
      <c r="D99" s="40"/>
      <c r="E99" s="40"/>
      <c r="F99" s="45"/>
      <c r="G99" s="46"/>
      <c r="H99" s="46"/>
      <c r="I99" s="46"/>
      <c r="J99" s="47"/>
      <c r="K99" s="51"/>
      <c r="L99" s="52"/>
      <c r="M99" s="52"/>
      <c r="N99" s="52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54"/>
      <c r="AB99" s="35"/>
      <c r="AC99" s="35"/>
      <c r="AD99" s="35"/>
      <c r="AE99" s="35"/>
    </row>
    <row r="100" spans="2:31" ht="12.75" customHeight="1" x14ac:dyDescent="0.2">
      <c r="B100" s="57"/>
      <c r="D100" s="40"/>
      <c r="E100" s="40"/>
      <c r="F100" s="45"/>
      <c r="G100" s="46"/>
      <c r="H100" s="46"/>
      <c r="I100" s="46"/>
      <c r="J100" s="47"/>
      <c r="K100" s="51"/>
      <c r="L100" s="52"/>
      <c r="M100" s="52"/>
      <c r="N100" s="52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54"/>
      <c r="AB100" s="35"/>
      <c r="AC100" s="35"/>
      <c r="AD100" s="35"/>
      <c r="AE100" s="35"/>
    </row>
    <row r="101" spans="2:31" ht="12.75" customHeight="1" x14ac:dyDescent="0.2">
      <c r="B101" s="57"/>
      <c r="D101" s="40"/>
      <c r="E101" s="40"/>
      <c r="F101" s="45"/>
      <c r="G101" s="46"/>
      <c r="H101" s="46"/>
      <c r="I101" s="46"/>
      <c r="J101" s="47"/>
      <c r="K101" s="51"/>
      <c r="L101" s="52"/>
      <c r="M101" s="52"/>
      <c r="N101" s="52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54"/>
      <c r="AB101" s="35"/>
      <c r="AC101" s="35"/>
      <c r="AD101" s="35"/>
      <c r="AE101" s="35"/>
    </row>
    <row r="102" spans="2:31" ht="12.75" customHeight="1" x14ac:dyDescent="0.2">
      <c r="B102" s="57"/>
      <c r="D102" s="40"/>
      <c r="E102" s="40"/>
      <c r="F102" s="45"/>
      <c r="G102" s="46"/>
      <c r="H102" s="46"/>
      <c r="I102" s="46"/>
      <c r="J102" s="47"/>
      <c r="K102" s="51"/>
      <c r="L102" s="52"/>
      <c r="M102" s="52"/>
      <c r="N102" s="52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54"/>
      <c r="AB102" s="35"/>
      <c r="AC102" s="35"/>
      <c r="AD102" s="35"/>
      <c r="AE102" s="35"/>
    </row>
    <row r="103" spans="2:31" ht="12.75" customHeight="1" x14ac:dyDescent="0.2">
      <c r="B103" s="57"/>
      <c r="D103" s="40"/>
      <c r="E103" s="40"/>
      <c r="F103" s="45"/>
      <c r="G103" s="46"/>
      <c r="H103" s="46"/>
      <c r="I103" s="46"/>
      <c r="J103" s="47"/>
      <c r="K103" s="51"/>
      <c r="L103" s="52"/>
      <c r="M103" s="52"/>
      <c r="N103" s="52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54"/>
      <c r="AB103" s="35"/>
      <c r="AC103" s="35"/>
      <c r="AD103" s="35"/>
      <c r="AE103" s="35"/>
    </row>
    <row r="104" spans="2:31" ht="12.75" customHeight="1" x14ac:dyDescent="0.2">
      <c r="B104" s="57"/>
      <c r="D104" s="40"/>
      <c r="E104" s="40"/>
      <c r="F104" s="45"/>
      <c r="G104" s="46"/>
      <c r="H104" s="46"/>
      <c r="I104" s="46"/>
      <c r="J104" s="47"/>
      <c r="K104" s="51"/>
      <c r="L104" s="52"/>
      <c r="M104" s="52"/>
      <c r="N104" s="52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54"/>
      <c r="AB104" s="35"/>
      <c r="AC104" s="35"/>
      <c r="AD104" s="35"/>
      <c r="AE104" s="35"/>
    </row>
    <row r="105" spans="2:31" ht="12.75" customHeight="1" x14ac:dyDescent="0.2">
      <c r="B105" s="57"/>
      <c r="D105" s="40"/>
      <c r="E105" s="40"/>
      <c r="F105" s="45"/>
      <c r="G105" s="46"/>
      <c r="H105" s="46"/>
      <c r="I105" s="46"/>
      <c r="J105" s="47"/>
      <c r="K105" s="51"/>
      <c r="L105" s="52"/>
      <c r="M105" s="52"/>
      <c r="N105" s="52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54"/>
      <c r="AB105" s="35"/>
      <c r="AC105" s="35"/>
      <c r="AD105" s="35"/>
      <c r="AE105" s="35"/>
    </row>
    <row r="106" spans="2:31" ht="12.75" customHeight="1" x14ac:dyDescent="0.2">
      <c r="B106" s="57"/>
      <c r="D106" s="40"/>
      <c r="E106" s="40"/>
      <c r="F106" s="45"/>
      <c r="G106" s="46"/>
      <c r="H106" s="46"/>
      <c r="I106" s="46"/>
      <c r="J106" s="47"/>
      <c r="K106" s="51"/>
      <c r="L106" s="52"/>
      <c r="M106" s="52"/>
      <c r="N106" s="52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55"/>
      <c r="AB106" s="35"/>
      <c r="AC106" s="35"/>
      <c r="AD106" s="35"/>
      <c r="AE106" s="35"/>
    </row>
    <row r="107" spans="2:31" ht="12.75" customHeight="1" thickBot="1" x14ac:dyDescent="0.25">
      <c r="B107" s="58"/>
      <c r="D107" s="41"/>
      <c r="E107" s="41"/>
      <c r="F107" s="48"/>
      <c r="G107" s="49"/>
      <c r="H107" s="49"/>
      <c r="I107" s="49"/>
      <c r="J107" s="50"/>
      <c r="K107" s="9" t="str">
        <f t="shared" ref="K107:AE107" si="29">IF(OR(TRIM(K92)=0,TRIM(K92)=""),"",IF(IFERROR(TRIM(INDEX(QryItemNamed,MATCH(TRIM(K92),ITEM,0),3)),"")="LS","",IFERROR(TRIM(INDEX(QryItemNamed,MATCH(TRIM(K92),ITEM,0),3)),"")))</f>
        <v/>
      </c>
      <c r="L107" s="10" t="str">
        <f t="shared" si="29"/>
        <v/>
      </c>
      <c r="M107" s="10" t="str">
        <f t="shared" si="29"/>
        <v/>
      </c>
      <c r="N107" s="10" t="str">
        <f t="shared" si="29"/>
        <v/>
      </c>
      <c r="O107" s="10" t="str">
        <f t="shared" si="29"/>
        <v/>
      </c>
      <c r="P107" s="10" t="str">
        <f t="shared" si="29"/>
        <v/>
      </c>
      <c r="Q107" s="10" t="str">
        <f t="shared" si="29"/>
        <v/>
      </c>
      <c r="R107" s="10" t="str">
        <f t="shared" si="29"/>
        <v/>
      </c>
      <c r="S107" s="10" t="str">
        <f t="shared" si="29"/>
        <v/>
      </c>
      <c r="T107" s="10" t="str">
        <f t="shared" si="29"/>
        <v/>
      </c>
      <c r="U107" s="10" t="str">
        <f t="shared" si="29"/>
        <v/>
      </c>
      <c r="V107" s="10" t="str">
        <f t="shared" si="29"/>
        <v/>
      </c>
      <c r="W107" s="10" t="str">
        <f t="shared" si="29"/>
        <v/>
      </c>
      <c r="X107" s="10" t="str">
        <f t="shared" si="29"/>
        <v/>
      </c>
      <c r="Y107" s="10" t="str">
        <f t="shared" si="29"/>
        <v/>
      </c>
      <c r="Z107" s="10" t="str">
        <f t="shared" si="29"/>
        <v/>
      </c>
      <c r="AA107" s="10" t="str">
        <f t="shared" si="29"/>
        <v/>
      </c>
      <c r="AB107" s="10" t="str">
        <f t="shared" si="29"/>
        <v/>
      </c>
      <c r="AC107" s="10" t="str">
        <f t="shared" si="29"/>
        <v/>
      </c>
      <c r="AD107" s="10" t="str">
        <f t="shared" si="29"/>
        <v/>
      </c>
      <c r="AE107" s="10" t="str">
        <f t="shared" si="29"/>
        <v/>
      </c>
    </row>
    <row r="108" spans="2:31" ht="12.75" customHeight="1" x14ac:dyDescent="0.2">
      <c r="B108" s="29"/>
      <c r="D108" s="11"/>
      <c r="E108" s="11"/>
      <c r="F108" s="12"/>
      <c r="G108" s="13"/>
      <c r="H108" s="11" t="s">
        <v>2</v>
      </c>
      <c r="I108" s="12"/>
      <c r="J108" s="14"/>
      <c r="K108" s="13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</row>
    <row r="109" spans="2:31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thickBot="1" x14ac:dyDescent="0.25">
      <c r="B130" s="31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5" t="s">
        <v>13</v>
      </c>
      <c r="D131" s="32" t="s">
        <v>3</v>
      </c>
      <c r="E131" s="33"/>
      <c r="F131" s="33"/>
      <c r="G131" s="33"/>
      <c r="H131" s="33"/>
      <c r="I131" s="33"/>
      <c r="J131" s="34"/>
      <c r="K131" s="19" t="str">
        <f>IF(K92="","",IF(K107="",IF(SUM(COUNTIF(K108:K130,"LS")+COUNTIF(K108:K130,"LUMP"))&gt;0,"LS",""),IF(SUM(K108:K130)&gt;0,ROUNDUP(SUM(K108:K130),0),"")))</f>
        <v/>
      </c>
      <c r="L131" s="19" t="str">
        <f t="shared" ref="L131" si="30">IF(L92="","",IF(L107="",IF(SUM(COUNTIF(L108:L130,"LS")+COUNTIF(L108:L130,"LUMP"))&gt;0,"LS",""),IF(SUM(L108:L130)&gt;0,ROUNDUP(SUM(L108:L130),0),"")))</f>
        <v/>
      </c>
      <c r="M131" s="19" t="str">
        <f t="shared" ref="M131" si="31">IF(M92="","",IF(M107="",IF(SUM(COUNTIF(M108:M130,"LS")+COUNTIF(M108:M130,"LUMP"))&gt;0,"LS",""),IF(SUM(M108:M130)&gt;0,ROUNDUP(SUM(M108:M130),0),"")))</f>
        <v/>
      </c>
      <c r="N131" s="19" t="str">
        <f t="shared" ref="N131" si="32">IF(N92="","",IF(N107="",IF(SUM(COUNTIF(N108:N130,"LS")+COUNTIF(N108:N130,"LUMP"))&gt;0,"LS",""),IF(SUM(N108:N130)&gt;0,ROUNDUP(SUM(N108:N130),0),"")))</f>
        <v/>
      </c>
      <c r="O131" s="19" t="str">
        <f t="shared" ref="O131" si="33">IF(O92="","",IF(O107="",IF(SUM(COUNTIF(O108:O130,"LS")+COUNTIF(O108:O130,"LUMP"))&gt;0,"LS",""),IF(SUM(O108:O130)&gt;0,ROUNDUP(SUM(O108:O130),0),"")))</f>
        <v/>
      </c>
      <c r="P131" s="19" t="str">
        <f t="shared" ref="P131" si="34">IF(P92="","",IF(P107="",IF(SUM(COUNTIF(P108:P130,"LS")+COUNTIF(P108:P130,"LUMP"))&gt;0,"LS",""),IF(SUM(P108:P130)&gt;0,ROUNDUP(SUM(P108:P130),0),"")))</f>
        <v/>
      </c>
      <c r="Q131" s="19" t="str">
        <f t="shared" ref="Q131" si="35">IF(Q92="","",IF(Q107="",IF(SUM(COUNTIF(Q108:Q130,"LS")+COUNTIF(Q108:Q130,"LUMP"))&gt;0,"LS",""),IF(SUM(Q108:Q130)&gt;0,ROUNDUP(SUM(Q108:Q130),0),"")))</f>
        <v/>
      </c>
      <c r="R131" s="19" t="str">
        <f t="shared" ref="R131" si="36">IF(R92="","",IF(R107="",IF(SUM(COUNTIF(R108:R130,"LS")+COUNTIF(R108:R130,"LUMP"))&gt;0,"LS",""),IF(SUM(R108:R130)&gt;0,ROUNDUP(SUM(R108:R130),0),"")))</f>
        <v/>
      </c>
      <c r="S131" s="19" t="str">
        <f t="shared" ref="S131" si="37">IF(S92="","",IF(S107="",IF(SUM(COUNTIF(S108:S130,"LS")+COUNTIF(S108:S130,"LUMP"))&gt;0,"LS",""),IF(SUM(S108:S130)&gt;0,ROUNDUP(SUM(S108:S130),0),"")))</f>
        <v/>
      </c>
      <c r="T131" s="19" t="str">
        <f t="shared" ref="T131" si="38">IF(T92="","",IF(T107="",IF(SUM(COUNTIF(T108:T130,"LS")+COUNTIF(T108:T130,"LUMP"))&gt;0,"LS",""),IF(SUM(T108:T130)&gt;0,ROUNDUP(SUM(T108:T130),0),"")))</f>
        <v/>
      </c>
      <c r="U131" s="19" t="str">
        <f t="shared" ref="U131" si="39">IF(U92="","",IF(U107="",IF(SUM(COUNTIF(U108:U130,"LS")+COUNTIF(U108:U130,"LUMP"))&gt;0,"LS",""),IF(SUM(U108:U130)&gt;0,ROUNDUP(SUM(U108:U130),0),"")))</f>
        <v/>
      </c>
      <c r="V131" s="19" t="str">
        <f t="shared" ref="V131" si="40">IF(V92="","",IF(V107="",IF(SUM(COUNTIF(V108:V130,"LS")+COUNTIF(V108:V130,"LUMP"))&gt;0,"LS",""),IF(SUM(V108:V130)&gt;0,ROUNDUP(SUM(V108:V130),0),"")))</f>
        <v/>
      </c>
      <c r="W131" s="19" t="str">
        <f t="shared" ref="W131" si="41">IF(W92="","",IF(W107="",IF(SUM(COUNTIF(W108:W130,"LS")+COUNTIF(W108:W130,"LUMP"))&gt;0,"LS",""),IF(SUM(W108:W130)&gt;0,ROUNDUP(SUM(W108:W130),0),"")))</f>
        <v/>
      </c>
      <c r="X131" s="19" t="str">
        <f t="shared" ref="X131" si="42">IF(X92="","",IF(X107="",IF(SUM(COUNTIF(X108:X130,"LS")+COUNTIF(X108:X130,"LUMP"))&gt;0,"LS",""),IF(SUM(X108:X130)&gt;0,ROUNDUP(SUM(X108:X130),0),"")))</f>
        <v/>
      </c>
      <c r="Y131" s="19" t="str">
        <f t="shared" ref="Y131" si="43">IF(Y92="","",IF(Y107="",IF(SUM(COUNTIF(Y108:Y130,"LS")+COUNTIF(Y108:Y130,"LUMP"))&gt;0,"LS",""),IF(SUM(Y108:Y130)&gt;0,ROUNDUP(SUM(Y108:Y130),0),"")))</f>
        <v/>
      </c>
      <c r="Z131" s="19" t="str">
        <f t="shared" ref="Z131" si="44">IF(Z92="","",IF(Z107="",IF(SUM(COUNTIF(Z108:Z130,"LS")+COUNTIF(Z108:Z130,"LUMP"))&gt;0,"LS",""),IF(SUM(Z108:Z130)&gt;0,ROUNDUP(SUM(Z108:Z130),0),"")))</f>
        <v/>
      </c>
      <c r="AA131" s="19" t="str">
        <f t="shared" ref="AA131" si="45">IF(AA92="","",IF(AA107="",IF(SUM(COUNTIF(AA108:AA130,"LS")+COUNTIF(AA108:AA130,"LUMP"))&gt;0,"LS",""),IF(SUM(AA108:AA130)&gt;0,ROUNDUP(SUM(AA108:AA130),0),"")))</f>
        <v/>
      </c>
      <c r="AB131" s="19" t="str">
        <f t="shared" ref="AB131" si="46">IF(AB92="","",IF(AB107="",IF(SUM(COUNTIF(AB108:AB130,"LS")+COUNTIF(AB108:AB130,"LUMP"))&gt;0,"LS",""),IF(SUM(AB108:AB130)&gt;0,ROUNDUP(SUM(AB108:AB130),0),"")))</f>
        <v/>
      </c>
      <c r="AC131" s="19" t="str">
        <f t="shared" ref="AC131" si="47">IF(AC92="","",IF(AC107="",IF(SUM(COUNTIF(AC108:AC130,"LS")+COUNTIF(AC108:AC130,"LUMP"))&gt;0,"LS",""),IF(SUM(AC108:AC130)&gt;0,ROUNDUP(SUM(AC108:AC130),0),"")))</f>
        <v/>
      </c>
      <c r="AD131" s="19" t="str">
        <f t="shared" ref="AD131" si="48">IF(AD92="","",IF(AD107="",IF(SUM(COUNTIF(AD108:AD130,"LS")+COUNTIF(AD108:AD130,"LUMP"))&gt;0,"LS",""),IF(SUM(AD108:AD130)&gt;0,ROUNDUP(SUM(AD108:AD130),0),"")))</f>
        <v/>
      </c>
      <c r="AE131" s="19" t="str">
        <f t="shared" ref="AE131" si="49">IF(AE92="","",IF(AE107="",IF(SUM(COUNTIF(AE108:AE130,"LS")+COUNTIF(AE108:AE130,"LUMP"))&gt;0,"LS",""),IF(SUM(AE108:AE130)&gt;0,ROUNDUP(SUM(AE108:AE130),0),"")))</f>
        <v/>
      </c>
    </row>
    <row r="132" spans="2:31" ht="12.75" customHeight="1" thickBot="1" x14ac:dyDescent="0.25"/>
    <row r="133" spans="2:31" ht="12.75" customHeight="1" thickBot="1" x14ac:dyDescent="0.25">
      <c r="B133" s="27" t="s">
        <v>11</v>
      </c>
      <c r="D133" s="36">
        <f>D91+1</f>
        <v>4</v>
      </c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</row>
    <row r="134" spans="2:31" ht="12.75" customHeight="1" thickBot="1" x14ac:dyDescent="0.25">
      <c r="B134" s="28"/>
      <c r="D134" s="37" t="s">
        <v>9</v>
      </c>
      <c r="E134" s="37"/>
      <c r="F134" s="37"/>
      <c r="G134" s="37"/>
      <c r="H134" s="37"/>
      <c r="I134" s="37"/>
      <c r="J134" s="37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</row>
    <row r="135" spans="2:31" ht="12.75" customHeight="1" thickBot="1" x14ac:dyDescent="0.25">
      <c r="D135" s="38" t="s">
        <v>10</v>
      </c>
      <c r="E135" s="38"/>
      <c r="F135" s="38"/>
      <c r="G135" s="38"/>
      <c r="H135" s="38"/>
      <c r="I135" s="38"/>
      <c r="J135" s="38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">
      <c r="B136" s="56" t="s">
        <v>12</v>
      </c>
      <c r="D136" s="39" t="s">
        <v>20</v>
      </c>
      <c r="E136" s="39" t="s">
        <v>0</v>
      </c>
      <c r="F136" s="42" t="s">
        <v>1</v>
      </c>
      <c r="G136" s="43"/>
      <c r="H136" s="43"/>
      <c r="I136" s="43"/>
      <c r="J136" s="44"/>
      <c r="K136" s="7" t="str">
        <f t="shared" ref="K136:AE136" si="50">IF(OR(TRIM(K134)=0,TRIM(K134)=""),"",IF(IFERROR(TRIM(INDEX(QryItemNamed,MATCH(TRIM(K134),ITEM,0),2)),"")="Y","SPECIAL",LEFT(IFERROR(TRIM(INDEX(ITEM,MATCH(TRIM(K134),ITEM,0))),""),3)))</f>
        <v/>
      </c>
      <c r="L136" s="8" t="str">
        <f t="shared" si="50"/>
        <v/>
      </c>
      <c r="M136" s="8" t="str">
        <f t="shared" si="50"/>
        <v/>
      </c>
      <c r="N136" s="8" t="str">
        <f t="shared" si="50"/>
        <v/>
      </c>
      <c r="O136" s="8" t="str">
        <f t="shared" si="50"/>
        <v/>
      </c>
      <c r="P136" s="8" t="str">
        <f t="shared" si="50"/>
        <v/>
      </c>
      <c r="Q136" s="8" t="str">
        <f t="shared" si="50"/>
        <v/>
      </c>
      <c r="R136" s="8" t="str">
        <f t="shared" si="50"/>
        <v/>
      </c>
      <c r="S136" s="8" t="str">
        <f t="shared" si="50"/>
        <v/>
      </c>
      <c r="T136" s="8" t="str">
        <f t="shared" si="50"/>
        <v/>
      </c>
      <c r="U136" s="8" t="str">
        <f t="shared" si="50"/>
        <v/>
      </c>
      <c r="V136" s="8" t="str">
        <f t="shared" si="50"/>
        <v/>
      </c>
      <c r="W136" s="8" t="str">
        <f t="shared" si="50"/>
        <v/>
      </c>
      <c r="X136" s="8" t="str">
        <f t="shared" si="50"/>
        <v/>
      </c>
      <c r="Y136" s="8" t="str">
        <f t="shared" si="50"/>
        <v/>
      </c>
      <c r="Z136" s="8" t="str">
        <f t="shared" si="50"/>
        <v/>
      </c>
      <c r="AA136" s="8" t="str">
        <f t="shared" si="50"/>
        <v/>
      </c>
      <c r="AB136" s="8" t="str">
        <f t="shared" si="50"/>
        <v/>
      </c>
      <c r="AC136" s="8" t="str">
        <f t="shared" si="50"/>
        <v/>
      </c>
      <c r="AD136" s="8" t="str">
        <f t="shared" si="50"/>
        <v/>
      </c>
      <c r="AE136" s="8" t="str">
        <f t="shared" si="50"/>
        <v/>
      </c>
    </row>
    <row r="137" spans="2:31" ht="12.75" customHeight="1" x14ac:dyDescent="0.2">
      <c r="B137" s="57"/>
      <c r="D137" s="40"/>
      <c r="E137" s="40"/>
      <c r="F137" s="45"/>
      <c r="G137" s="46"/>
      <c r="H137" s="46"/>
      <c r="I137" s="46"/>
      <c r="J137" s="47"/>
      <c r="K137" s="51" t="str">
        <f t="shared" ref="K137:AE137" si="51">IF(OR(TRIM(K134)=0,TRIM(K134)=""),IF(K135="","",K135),IF(IFERROR(TRIM(INDEX(QryItemNamed,MATCH(TRIM(K134),ITEM,0),2)),"")="Y",TRIM(RIGHT(IFERROR(TRIM(INDEX(QryItemNamed,MATCH(TRIM(K134),ITEM,0),4)),"123456789012"),LEN(IFERROR(TRIM(INDEX(QryItemNamed,MATCH(TRIM(K134),ITEM,0),4)),"123456789012"))-9))&amp;K135,IFERROR(TRIM(INDEX(QryItemNamed,MATCH(TRIM(K134),ITEM,0),4))&amp;K135,"ITEM CODE DOES NOT EXIST IN ITEM MASTER")))</f>
        <v/>
      </c>
      <c r="L137" s="52" t="str">
        <f t="shared" si="51"/>
        <v/>
      </c>
      <c r="M137" s="52" t="str">
        <f t="shared" si="51"/>
        <v/>
      </c>
      <c r="N137" s="52" t="str">
        <f t="shared" si="51"/>
        <v/>
      </c>
      <c r="O137" s="35" t="str">
        <f t="shared" si="51"/>
        <v/>
      </c>
      <c r="P137" s="35" t="str">
        <f t="shared" si="51"/>
        <v/>
      </c>
      <c r="Q137" s="35" t="str">
        <f t="shared" si="51"/>
        <v/>
      </c>
      <c r="R137" s="35" t="str">
        <f t="shared" si="51"/>
        <v/>
      </c>
      <c r="S137" s="35" t="str">
        <f t="shared" si="51"/>
        <v/>
      </c>
      <c r="T137" s="35" t="str">
        <f t="shared" si="51"/>
        <v/>
      </c>
      <c r="U137" s="35" t="str">
        <f t="shared" si="51"/>
        <v/>
      </c>
      <c r="V137" s="35" t="str">
        <f t="shared" si="51"/>
        <v/>
      </c>
      <c r="W137" s="35" t="str">
        <f t="shared" si="51"/>
        <v/>
      </c>
      <c r="X137" s="35" t="str">
        <f t="shared" si="51"/>
        <v/>
      </c>
      <c r="Y137" s="35" t="str">
        <f t="shared" si="51"/>
        <v/>
      </c>
      <c r="Z137" s="35" t="str">
        <f t="shared" si="51"/>
        <v/>
      </c>
      <c r="AA137" s="53" t="str">
        <f t="shared" si="51"/>
        <v/>
      </c>
      <c r="AB137" s="35" t="str">
        <f t="shared" si="51"/>
        <v/>
      </c>
      <c r="AC137" s="35" t="str">
        <f t="shared" si="51"/>
        <v/>
      </c>
      <c r="AD137" s="35" t="str">
        <f t="shared" si="51"/>
        <v/>
      </c>
      <c r="AE137" s="35" t="str">
        <f t="shared" si="51"/>
        <v/>
      </c>
    </row>
    <row r="138" spans="2:31" ht="12.75" customHeight="1" x14ac:dyDescent="0.2">
      <c r="B138" s="57"/>
      <c r="D138" s="40"/>
      <c r="E138" s="40"/>
      <c r="F138" s="45"/>
      <c r="G138" s="46"/>
      <c r="H138" s="46"/>
      <c r="I138" s="46"/>
      <c r="J138" s="47"/>
      <c r="K138" s="51"/>
      <c r="L138" s="52"/>
      <c r="M138" s="52"/>
      <c r="N138" s="52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54"/>
      <c r="AB138" s="35"/>
      <c r="AC138" s="35"/>
      <c r="AD138" s="35"/>
      <c r="AE138" s="35"/>
    </row>
    <row r="139" spans="2:31" ht="12.75" customHeight="1" x14ac:dyDescent="0.2">
      <c r="B139" s="57"/>
      <c r="D139" s="40"/>
      <c r="E139" s="40"/>
      <c r="F139" s="45"/>
      <c r="G139" s="46"/>
      <c r="H139" s="46"/>
      <c r="I139" s="46"/>
      <c r="J139" s="47"/>
      <c r="K139" s="51"/>
      <c r="L139" s="52"/>
      <c r="M139" s="52"/>
      <c r="N139" s="52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54"/>
      <c r="AB139" s="35"/>
      <c r="AC139" s="35"/>
      <c r="AD139" s="35"/>
      <c r="AE139" s="35"/>
    </row>
    <row r="140" spans="2:31" ht="12.75" customHeight="1" x14ac:dyDescent="0.2">
      <c r="B140" s="57"/>
      <c r="D140" s="40"/>
      <c r="E140" s="40"/>
      <c r="F140" s="45"/>
      <c r="G140" s="46"/>
      <c r="H140" s="46"/>
      <c r="I140" s="46"/>
      <c r="J140" s="47"/>
      <c r="K140" s="51"/>
      <c r="L140" s="52"/>
      <c r="M140" s="52"/>
      <c r="N140" s="52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54"/>
      <c r="AB140" s="35"/>
      <c r="AC140" s="35"/>
      <c r="AD140" s="35"/>
      <c r="AE140" s="35"/>
    </row>
    <row r="141" spans="2:31" ht="12.75" customHeight="1" x14ac:dyDescent="0.2">
      <c r="B141" s="57"/>
      <c r="D141" s="40"/>
      <c r="E141" s="40"/>
      <c r="F141" s="45"/>
      <c r="G141" s="46"/>
      <c r="H141" s="46"/>
      <c r="I141" s="46"/>
      <c r="J141" s="47"/>
      <c r="K141" s="51"/>
      <c r="L141" s="52"/>
      <c r="M141" s="52"/>
      <c r="N141" s="52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54"/>
      <c r="AB141" s="35"/>
      <c r="AC141" s="35"/>
      <c r="AD141" s="35"/>
      <c r="AE141" s="35"/>
    </row>
    <row r="142" spans="2:31" ht="12.75" customHeight="1" x14ac:dyDescent="0.2">
      <c r="B142" s="57"/>
      <c r="D142" s="40"/>
      <c r="E142" s="40"/>
      <c r="F142" s="45"/>
      <c r="G142" s="46"/>
      <c r="H142" s="46"/>
      <c r="I142" s="46"/>
      <c r="J142" s="47"/>
      <c r="K142" s="51"/>
      <c r="L142" s="52"/>
      <c r="M142" s="52"/>
      <c r="N142" s="52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54"/>
      <c r="AB142" s="35"/>
      <c r="AC142" s="35"/>
      <c r="AD142" s="35"/>
      <c r="AE142" s="35"/>
    </row>
    <row r="143" spans="2:31" ht="12.75" customHeight="1" x14ac:dyDescent="0.2">
      <c r="B143" s="57"/>
      <c r="D143" s="40"/>
      <c r="E143" s="40"/>
      <c r="F143" s="45"/>
      <c r="G143" s="46"/>
      <c r="H143" s="46"/>
      <c r="I143" s="46"/>
      <c r="J143" s="47"/>
      <c r="K143" s="51"/>
      <c r="L143" s="52"/>
      <c r="M143" s="52"/>
      <c r="N143" s="52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54"/>
      <c r="AB143" s="35"/>
      <c r="AC143" s="35"/>
      <c r="AD143" s="35"/>
      <c r="AE143" s="35"/>
    </row>
    <row r="144" spans="2:31" ht="12.75" customHeight="1" x14ac:dyDescent="0.2">
      <c r="B144" s="57"/>
      <c r="D144" s="40"/>
      <c r="E144" s="40"/>
      <c r="F144" s="45"/>
      <c r="G144" s="46"/>
      <c r="H144" s="46"/>
      <c r="I144" s="46"/>
      <c r="J144" s="47"/>
      <c r="K144" s="51"/>
      <c r="L144" s="52"/>
      <c r="M144" s="52"/>
      <c r="N144" s="52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54"/>
      <c r="AB144" s="35"/>
      <c r="AC144" s="35"/>
      <c r="AD144" s="35"/>
      <c r="AE144" s="35"/>
    </row>
    <row r="145" spans="2:31" ht="12.75" customHeight="1" x14ac:dyDescent="0.2">
      <c r="B145" s="57"/>
      <c r="D145" s="40"/>
      <c r="E145" s="40"/>
      <c r="F145" s="45"/>
      <c r="G145" s="46"/>
      <c r="H145" s="46"/>
      <c r="I145" s="46"/>
      <c r="J145" s="47"/>
      <c r="K145" s="51"/>
      <c r="L145" s="52"/>
      <c r="M145" s="52"/>
      <c r="N145" s="52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54"/>
      <c r="AB145" s="35"/>
      <c r="AC145" s="35"/>
      <c r="AD145" s="35"/>
      <c r="AE145" s="35"/>
    </row>
    <row r="146" spans="2:31" ht="12.75" customHeight="1" x14ac:dyDescent="0.2">
      <c r="B146" s="57"/>
      <c r="D146" s="40"/>
      <c r="E146" s="40"/>
      <c r="F146" s="45"/>
      <c r="G146" s="46"/>
      <c r="H146" s="46"/>
      <c r="I146" s="46"/>
      <c r="J146" s="47"/>
      <c r="K146" s="51"/>
      <c r="L146" s="52"/>
      <c r="M146" s="52"/>
      <c r="N146" s="52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54"/>
      <c r="AB146" s="35"/>
      <c r="AC146" s="35"/>
      <c r="AD146" s="35"/>
      <c r="AE146" s="35"/>
    </row>
    <row r="147" spans="2:31" ht="12.75" customHeight="1" x14ac:dyDescent="0.2">
      <c r="B147" s="57"/>
      <c r="D147" s="40"/>
      <c r="E147" s="40"/>
      <c r="F147" s="45"/>
      <c r="G147" s="46"/>
      <c r="H147" s="46"/>
      <c r="I147" s="46"/>
      <c r="J147" s="47"/>
      <c r="K147" s="51"/>
      <c r="L147" s="52"/>
      <c r="M147" s="52"/>
      <c r="N147" s="52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54"/>
      <c r="AB147" s="35"/>
      <c r="AC147" s="35"/>
      <c r="AD147" s="35"/>
      <c r="AE147" s="35"/>
    </row>
    <row r="148" spans="2:31" ht="12.75" customHeight="1" x14ac:dyDescent="0.2">
      <c r="B148" s="57"/>
      <c r="D148" s="40"/>
      <c r="E148" s="40"/>
      <c r="F148" s="45"/>
      <c r="G148" s="46"/>
      <c r="H148" s="46"/>
      <c r="I148" s="46"/>
      <c r="J148" s="47"/>
      <c r="K148" s="51"/>
      <c r="L148" s="52"/>
      <c r="M148" s="52"/>
      <c r="N148" s="52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55"/>
      <c r="AB148" s="35"/>
      <c r="AC148" s="35"/>
      <c r="AD148" s="35"/>
      <c r="AE148" s="35"/>
    </row>
    <row r="149" spans="2:31" ht="12.75" customHeight="1" thickBot="1" x14ac:dyDescent="0.25">
      <c r="B149" s="58"/>
      <c r="D149" s="41"/>
      <c r="E149" s="41"/>
      <c r="F149" s="48"/>
      <c r="G149" s="49"/>
      <c r="H149" s="49"/>
      <c r="I149" s="49"/>
      <c r="J149" s="50"/>
      <c r="K149" s="9" t="str">
        <f t="shared" ref="K149:AE149" si="52">IF(OR(TRIM(K134)=0,TRIM(K134)=""),"",IF(IFERROR(TRIM(INDEX(QryItemNamed,MATCH(TRIM(K134),ITEM,0),3)),"")="LS","",IFERROR(TRIM(INDEX(QryItemNamed,MATCH(TRIM(K134),ITEM,0),3)),"")))</f>
        <v/>
      </c>
      <c r="L149" s="10" t="str">
        <f t="shared" si="52"/>
        <v/>
      </c>
      <c r="M149" s="10" t="str">
        <f t="shared" si="52"/>
        <v/>
      </c>
      <c r="N149" s="10" t="str">
        <f t="shared" si="52"/>
        <v/>
      </c>
      <c r="O149" s="10" t="str">
        <f t="shared" si="52"/>
        <v/>
      </c>
      <c r="P149" s="10" t="str">
        <f t="shared" si="52"/>
        <v/>
      </c>
      <c r="Q149" s="10" t="str">
        <f t="shared" si="52"/>
        <v/>
      </c>
      <c r="R149" s="10" t="str">
        <f t="shared" si="52"/>
        <v/>
      </c>
      <c r="S149" s="10" t="str">
        <f t="shared" si="52"/>
        <v/>
      </c>
      <c r="T149" s="10" t="str">
        <f t="shared" si="52"/>
        <v/>
      </c>
      <c r="U149" s="10" t="str">
        <f t="shared" si="52"/>
        <v/>
      </c>
      <c r="V149" s="10" t="str">
        <f t="shared" si="52"/>
        <v/>
      </c>
      <c r="W149" s="10" t="str">
        <f t="shared" si="52"/>
        <v/>
      </c>
      <c r="X149" s="10" t="str">
        <f t="shared" si="52"/>
        <v/>
      </c>
      <c r="Y149" s="10" t="str">
        <f t="shared" si="52"/>
        <v/>
      </c>
      <c r="Z149" s="10" t="str">
        <f t="shared" si="52"/>
        <v/>
      </c>
      <c r="AA149" s="10" t="str">
        <f t="shared" si="52"/>
        <v/>
      </c>
      <c r="AB149" s="10" t="str">
        <f t="shared" si="52"/>
        <v/>
      </c>
      <c r="AC149" s="10" t="str">
        <f t="shared" si="52"/>
        <v/>
      </c>
      <c r="AD149" s="10" t="str">
        <f t="shared" si="52"/>
        <v/>
      </c>
      <c r="AE149" s="10" t="str">
        <f t="shared" si="52"/>
        <v/>
      </c>
    </row>
    <row r="150" spans="2:31" ht="12.75" customHeight="1" x14ac:dyDescent="0.2">
      <c r="B150" s="29"/>
      <c r="D150" s="11"/>
      <c r="E150" s="11"/>
      <c r="F150" s="12"/>
      <c r="G150" s="13"/>
      <c r="H150" s="11" t="s">
        <v>2</v>
      </c>
      <c r="I150" s="12"/>
      <c r="J150" s="14"/>
      <c r="K150" s="13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30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30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30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">
      <c r="B165" s="30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">
      <c r="B166" s="30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">
      <c r="B167" s="30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">
      <c r="B168" s="30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">
      <c r="B169" s="30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ht="12.75" customHeight="1" x14ac:dyDescent="0.2">
      <c r="B170" s="30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ht="12.75" customHeight="1" x14ac:dyDescent="0.2">
      <c r="B171" s="30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2:31" ht="12.75" customHeight="1" thickBot="1" x14ac:dyDescent="0.25">
      <c r="B172" s="31"/>
      <c r="D172" s="15"/>
      <c r="E172" s="15"/>
      <c r="F172" s="16"/>
      <c r="G172" s="17"/>
      <c r="H172" s="15"/>
      <c r="I172" s="16"/>
      <c r="J172" s="18"/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ht="12.75" customHeight="1" x14ac:dyDescent="0.2">
      <c r="B173" s="5" t="s">
        <v>13</v>
      </c>
      <c r="D173" s="32" t="s">
        <v>3</v>
      </c>
      <c r="E173" s="33"/>
      <c r="F173" s="33"/>
      <c r="G173" s="33"/>
      <c r="H173" s="33"/>
      <c r="I173" s="33"/>
      <c r="J173" s="34"/>
      <c r="K173" s="19" t="str">
        <f>IF(K134="","",IF(K149="",IF(SUM(COUNTIF(K150:K172,"LS")+COUNTIF(K150:K172,"LUMP"))&gt;0,"LS",""),IF(SUM(K150:K172)&gt;0,ROUNDUP(SUM(K150:K172),0),"")))</f>
        <v/>
      </c>
      <c r="L173" s="19" t="str">
        <f t="shared" ref="L173" si="53">IF(L134="","",IF(L149="",IF(SUM(COUNTIF(L150:L172,"LS")+COUNTIF(L150:L172,"LUMP"))&gt;0,"LS",""),IF(SUM(L150:L172)&gt;0,ROUNDUP(SUM(L150:L172),0),"")))</f>
        <v/>
      </c>
      <c r="M173" s="19" t="str">
        <f t="shared" ref="M173" si="54">IF(M134="","",IF(M149="",IF(SUM(COUNTIF(M150:M172,"LS")+COUNTIF(M150:M172,"LUMP"))&gt;0,"LS",""),IF(SUM(M150:M172)&gt;0,ROUNDUP(SUM(M150:M172),0),"")))</f>
        <v/>
      </c>
      <c r="N173" s="19" t="str">
        <f t="shared" ref="N173" si="55">IF(N134="","",IF(N149="",IF(SUM(COUNTIF(N150:N172,"LS")+COUNTIF(N150:N172,"LUMP"))&gt;0,"LS",""),IF(SUM(N150:N172)&gt;0,ROUNDUP(SUM(N150:N172),0),"")))</f>
        <v/>
      </c>
      <c r="O173" s="19" t="str">
        <f t="shared" ref="O173" si="56">IF(O134="","",IF(O149="",IF(SUM(COUNTIF(O150:O172,"LS")+COUNTIF(O150:O172,"LUMP"))&gt;0,"LS",""),IF(SUM(O150:O172)&gt;0,ROUNDUP(SUM(O150:O172),0),"")))</f>
        <v/>
      </c>
      <c r="P173" s="19" t="str">
        <f t="shared" ref="P173" si="57">IF(P134="","",IF(P149="",IF(SUM(COUNTIF(P150:P172,"LS")+COUNTIF(P150:P172,"LUMP"))&gt;0,"LS",""),IF(SUM(P150:P172)&gt;0,ROUNDUP(SUM(P150:P172),0),"")))</f>
        <v/>
      </c>
      <c r="Q173" s="19" t="str">
        <f t="shared" ref="Q173" si="58">IF(Q134="","",IF(Q149="",IF(SUM(COUNTIF(Q150:Q172,"LS")+COUNTIF(Q150:Q172,"LUMP"))&gt;0,"LS",""),IF(SUM(Q150:Q172)&gt;0,ROUNDUP(SUM(Q150:Q172),0),"")))</f>
        <v/>
      </c>
      <c r="R173" s="19" t="str">
        <f t="shared" ref="R173" si="59">IF(R134="","",IF(R149="",IF(SUM(COUNTIF(R150:R172,"LS")+COUNTIF(R150:R172,"LUMP"))&gt;0,"LS",""),IF(SUM(R150:R172)&gt;0,ROUNDUP(SUM(R150:R172),0),"")))</f>
        <v/>
      </c>
      <c r="S173" s="19" t="str">
        <f t="shared" ref="S173" si="60">IF(S134="","",IF(S149="",IF(SUM(COUNTIF(S150:S172,"LS")+COUNTIF(S150:S172,"LUMP"))&gt;0,"LS",""),IF(SUM(S150:S172)&gt;0,ROUNDUP(SUM(S150:S172),0),"")))</f>
        <v/>
      </c>
      <c r="T173" s="19" t="str">
        <f t="shared" ref="T173" si="61">IF(T134="","",IF(T149="",IF(SUM(COUNTIF(T150:T172,"LS")+COUNTIF(T150:T172,"LUMP"))&gt;0,"LS",""),IF(SUM(T150:T172)&gt;0,ROUNDUP(SUM(T150:T172),0),"")))</f>
        <v/>
      </c>
      <c r="U173" s="19" t="str">
        <f t="shared" ref="U173" si="62">IF(U134="","",IF(U149="",IF(SUM(COUNTIF(U150:U172,"LS")+COUNTIF(U150:U172,"LUMP"))&gt;0,"LS",""),IF(SUM(U150:U172)&gt;0,ROUNDUP(SUM(U150:U172),0),"")))</f>
        <v/>
      </c>
      <c r="V173" s="19" t="str">
        <f t="shared" ref="V173" si="63">IF(V134="","",IF(V149="",IF(SUM(COUNTIF(V150:V172,"LS")+COUNTIF(V150:V172,"LUMP"))&gt;0,"LS",""),IF(SUM(V150:V172)&gt;0,ROUNDUP(SUM(V150:V172),0),"")))</f>
        <v/>
      </c>
      <c r="W173" s="19" t="str">
        <f t="shared" ref="W173" si="64">IF(W134="","",IF(W149="",IF(SUM(COUNTIF(W150:W172,"LS")+COUNTIF(W150:W172,"LUMP"))&gt;0,"LS",""),IF(SUM(W150:W172)&gt;0,ROUNDUP(SUM(W150:W172),0),"")))</f>
        <v/>
      </c>
      <c r="X173" s="19" t="str">
        <f t="shared" ref="X173" si="65">IF(X134="","",IF(X149="",IF(SUM(COUNTIF(X150:X172,"LS")+COUNTIF(X150:X172,"LUMP"))&gt;0,"LS",""),IF(SUM(X150:X172)&gt;0,ROUNDUP(SUM(X150:X172),0),"")))</f>
        <v/>
      </c>
      <c r="Y173" s="19" t="str">
        <f t="shared" ref="Y173" si="66">IF(Y134="","",IF(Y149="",IF(SUM(COUNTIF(Y150:Y172,"LS")+COUNTIF(Y150:Y172,"LUMP"))&gt;0,"LS",""),IF(SUM(Y150:Y172)&gt;0,ROUNDUP(SUM(Y150:Y172),0),"")))</f>
        <v/>
      </c>
      <c r="Z173" s="19" t="str">
        <f t="shared" ref="Z173" si="67">IF(Z134="","",IF(Z149="",IF(SUM(COUNTIF(Z150:Z172,"LS")+COUNTIF(Z150:Z172,"LUMP"))&gt;0,"LS",""),IF(SUM(Z150:Z172)&gt;0,ROUNDUP(SUM(Z150:Z172),0),"")))</f>
        <v/>
      </c>
      <c r="AA173" s="19" t="str">
        <f t="shared" ref="AA173" si="68">IF(AA134="","",IF(AA149="",IF(SUM(COUNTIF(AA150:AA172,"LS")+COUNTIF(AA150:AA172,"LUMP"))&gt;0,"LS",""),IF(SUM(AA150:AA172)&gt;0,ROUNDUP(SUM(AA150:AA172),0),"")))</f>
        <v/>
      </c>
      <c r="AB173" s="19" t="str">
        <f t="shared" ref="AB173" si="69">IF(AB134="","",IF(AB149="",IF(SUM(COUNTIF(AB150:AB172,"LS")+COUNTIF(AB150:AB172,"LUMP"))&gt;0,"LS",""),IF(SUM(AB150:AB172)&gt;0,ROUNDUP(SUM(AB150:AB172),0),"")))</f>
        <v/>
      </c>
      <c r="AC173" s="19" t="str">
        <f t="shared" ref="AC173" si="70">IF(AC134="","",IF(AC149="",IF(SUM(COUNTIF(AC150:AC172,"LS")+COUNTIF(AC150:AC172,"LUMP"))&gt;0,"LS",""),IF(SUM(AC150:AC172)&gt;0,ROUNDUP(SUM(AC150:AC172),0),"")))</f>
        <v/>
      </c>
      <c r="AD173" s="19" t="str">
        <f t="shared" ref="AD173" si="71">IF(AD134="","",IF(AD149="",IF(SUM(COUNTIF(AD150:AD172,"LS")+COUNTIF(AD150:AD172,"LUMP"))&gt;0,"LS",""),IF(SUM(AD150:AD172)&gt;0,ROUNDUP(SUM(AD150:AD172),0),"")))</f>
        <v/>
      </c>
      <c r="AE173" s="19" t="str">
        <f t="shared" ref="AE173" si="72">IF(AE134="","",IF(AE149="",IF(SUM(COUNTIF(AE150:AE172,"LS")+COUNTIF(AE150:AE172,"LUMP"))&gt;0,"LS",""),IF(SUM(AE150:AE172)&gt;0,ROUNDUP(SUM(AE150:AE172),0),"")))</f>
        <v/>
      </c>
    </row>
  </sheetData>
  <sheetProtection sheet="1" objects="1" scenarios="1"/>
  <mergeCells count="116">
    <mergeCell ref="B10:B23"/>
    <mergeCell ref="B52:B65"/>
    <mergeCell ref="B94:B107"/>
    <mergeCell ref="B136:B149"/>
    <mergeCell ref="T137:T148"/>
    <mergeCell ref="U137:U148"/>
    <mergeCell ref="AC53:AC64"/>
    <mergeCell ref="AD53:AD64"/>
    <mergeCell ref="AE53:AE64"/>
    <mergeCell ref="Y53:Y64"/>
    <mergeCell ref="Z53:Z64"/>
    <mergeCell ref="AA53:AA64"/>
    <mergeCell ref="AB53:AB64"/>
    <mergeCell ref="AB95:AB106"/>
    <mergeCell ref="AC95:AC106"/>
    <mergeCell ref="AD95:AD106"/>
    <mergeCell ref="AE95:AE106"/>
    <mergeCell ref="Y95:Y106"/>
    <mergeCell ref="Z95:Z106"/>
    <mergeCell ref="AA95:AA106"/>
    <mergeCell ref="AC137:AC148"/>
    <mergeCell ref="AD137:AD148"/>
    <mergeCell ref="AE137:AE148"/>
    <mergeCell ref="D89:J89"/>
    <mergeCell ref="D8:J8"/>
    <mergeCell ref="D9:J9"/>
    <mergeCell ref="O53:O64"/>
    <mergeCell ref="P53:P64"/>
    <mergeCell ref="W53:W64"/>
    <mergeCell ref="X53:X64"/>
    <mergeCell ref="Q53:Q64"/>
    <mergeCell ref="R53:R64"/>
    <mergeCell ref="S53:S64"/>
    <mergeCell ref="T53:T64"/>
    <mergeCell ref="O11:O22"/>
    <mergeCell ref="V11:V22"/>
    <mergeCell ref="D52:D65"/>
    <mergeCell ref="N11:N22"/>
    <mergeCell ref="E10:E23"/>
    <mergeCell ref="F10:J23"/>
    <mergeCell ref="E52:E65"/>
    <mergeCell ref="F52:J65"/>
    <mergeCell ref="K53:K64"/>
    <mergeCell ref="L53:L64"/>
    <mergeCell ref="M53:M64"/>
    <mergeCell ref="N53:N64"/>
    <mergeCell ref="U53:U64"/>
    <mergeCell ref="V53:V64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51:J51"/>
    <mergeCell ref="W11:W22"/>
    <mergeCell ref="X11:X22"/>
    <mergeCell ref="T11:T22"/>
    <mergeCell ref="U11:U22"/>
    <mergeCell ref="D47:J47"/>
    <mergeCell ref="K11:K22"/>
    <mergeCell ref="L11:L22"/>
    <mergeCell ref="M11:M22"/>
    <mergeCell ref="P11:P22"/>
    <mergeCell ref="Q11:Q22"/>
    <mergeCell ref="R11:R22"/>
    <mergeCell ref="S11:S22"/>
    <mergeCell ref="D49:AE49"/>
    <mergeCell ref="D50:J50"/>
    <mergeCell ref="AE11:AE22"/>
    <mergeCell ref="D91:AE91"/>
    <mergeCell ref="D92:J92"/>
    <mergeCell ref="D93:J93"/>
    <mergeCell ref="D94:D107"/>
    <mergeCell ref="E94:E107"/>
    <mergeCell ref="F94:J107"/>
    <mergeCell ref="K95:K106"/>
    <mergeCell ref="L95:L106"/>
    <mergeCell ref="M95:M106"/>
    <mergeCell ref="N95:N106"/>
    <mergeCell ref="O95:O106"/>
    <mergeCell ref="P95:P106"/>
    <mergeCell ref="Q95:Q106"/>
    <mergeCell ref="R95:R106"/>
    <mergeCell ref="S95:S106"/>
    <mergeCell ref="T95:T106"/>
    <mergeCell ref="U95:U106"/>
    <mergeCell ref="V95:V106"/>
    <mergeCell ref="W95:W106"/>
    <mergeCell ref="X95:X106"/>
    <mergeCell ref="D173:J173"/>
    <mergeCell ref="V137:V148"/>
    <mergeCell ref="W137:W148"/>
    <mergeCell ref="X137:X148"/>
    <mergeCell ref="Y137:Y148"/>
    <mergeCell ref="Z137:Z148"/>
    <mergeCell ref="D131:J131"/>
    <mergeCell ref="D133:AE133"/>
    <mergeCell ref="D134:J134"/>
    <mergeCell ref="D135:J135"/>
    <mergeCell ref="D136:D149"/>
    <mergeCell ref="E136:E149"/>
    <mergeCell ref="F136:J149"/>
    <mergeCell ref="K137:K148"/>
    <mergeCell ref="L137:L148"/>
    <mergeCell ref="M137:M148"/>
    <mergeCell ref="AA137:AA148"/>
    <mergeCell ref="N137:N148"/>
    <mergeCell ref="O137:O148"/>
    <mergeCell ref="P137:P148"/>
    <mergeCell ref="Q137:Q148"/>
    <mergeCell ref="R137:R148"/>
    <mergeCell ref="S137:S148"/>
    <mergeCell ref="AB137:AB148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Barnes, Adam</cp:lastModifiedBy>
  <cp:lastPrinted>2015-05-18T14:50:53Z</cp:lastPrinted>
  <dcterms:created xsi:type="dcterms:W3CDTF">2005-09-27T11:52:28Z</dcterms:created>
  <dcterms:modified xsi:type="dcterms:W3CDTF">2025-01-21T18:47:40Z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